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KESISWAAN SD\RKA-KAK-SIRUP\KAK\KAK 2024\"/>
    </mc:Choice>
  </mc:AlternateContent>
  <xr:revisionPtr revIDLastSave="0" documentId="13_ncr:1_{BD93DD02-5BFD-42ED-A3B2-5BDFFBA7D25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AT KAK" sheetId="1" r:id="rId1"/>
    <sheet name="RAB" sheetId="2" r:id="rId2"/>
    <sheet name="Petunjuk Pengisia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0" i="2" l="1"/>
  <c r="N118" i="2"/>
  <c r="N123" i="2"/>
  <c r="N124" i="2"/>
  <c r="N125" i="2"/>
  <c r="N126" i="2"/>
  <c r="N121" i="2" s="1"/>
  <c r="N127" i="2"/>
  <c r="N128" i="2"/>
  <c r="N129" i="2"/>
  <c r="N130" i="2"/>
  <c r="N122" i="2"/>
  <c r="N90" i="2"/>
  <c r="N86" i="2"/>
  <c r="N33" i="2"/>
  <c r="N32" i="2"/>
  <c r="N58" i="2"/>
  <c r="N57" i="2"/>
  <c r="N98" i="2"/>
  <c r="N107" i="2"/>
  <c r="N106" i="2"/>
  <c r="N105" i="2"/>
  <c r="N104" i="2"/>
  <c r="N103" i="2"/>
  <c r="N102" i="2"/>
  <c r="N99" i="2"/>
  <c r="N97" i="2"/>
  <c r="N95" i="2"/>
  <c r="N94" i="2"/>
  <c r="N93" i="2"/>
  <c r="N96" i="2"/>
  <c r="N92" i="2"/>
  <c r="N91" i="2"/>
  <c r="N89" i="2"/>
  <c r="N88" i="2"/>
  <c r="N87" i="2"/>
  <c r="N85" i="2"/>
  <c r="N84" i="2"/>
  <c r="N83" i="2"/>
  <c r="N82" i="2"/>
  <c r="N81" i="2"/>
  <c r="N80" i="2"/>
  <c r="N79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5" i="2"/>
  <c r="N54" i="2"/>
  <c r="N53" i="2"/>
  <c r="N52" i="2"/>
  <c r="N31" i="2" l="1"/>
  <c r="N30" i="2" s="1"/>
  <c r="M238" i="2"/>
  <c r="M237" i="2"/>
  <c r="M236" i="2"/>
  <c r="M231" i="2"/>
  <c r="B238" i="2"/>
  <c r="B237" i="2"/>
  <c r="B236" i="2"/>
  <c r="B231" i="2"/>
  <c r="K5" i="2"/>
  <c r="G5" i="2"/>
  <c r="B5" i="2"/>
  <c r="N191" i="2" l="1"/>
  <c r="N190" i="2" s="1"/>
  <c r="N165" i="2"/>
  <c r="N164" i="2" s="1"/>
  <c r="L158" i="2"/>
  <c r="N158" i="2" s="1"/>
  <c r="N157" i="2" s="1"/>
  <c r="N153" i="2"/>
  <c r="N152" i="2"/>
  <c r="L145" i="2"/>
  <c r="N145" i="2" s="1"/>
  <c r="L132" i="2"/>
  <c r="N132" i="2" s="1"/>
  <c r="N131" i="2" s="1"/>
  <c r="N151" i="2" l="1"/>
  <c r="N150" i="2" s="1"/>
  <c r="N50" i="2"/>
  <c r="N108" i="2"/>
  <c r="E94" i="1"/>
  <c r="F94" i="1"/>
  <c r="J94" i="1"/>
  <c r="K94" i="1"/>
  <c r="L94" i="1"/>
  <c r="M94" i="1"/>
  <c r="C94" i="1"/>
  <c r="N43" i="2"/>
  <c r="N42" i="2" s="1"/>
  <c r="N40" i="2"/>
  <c r="N39" i="2" s="1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K15" i="2"/>
  <c r="K16" i="2"/>
  <c r="K17" i="2"/>
  <c r="K14" i="2"/>
  <c r="G15" i="2"/>
  <c r="G16" i="2"/>
  <c r="G17" i="2"/>
  <c r="G14" i="2"/>
  <c r="B15" i="2"/>
  <c r="B16" i="2"/>
  <c r="B17" i="2"/>
  <c r="B14" i="2"/>
  <c r="K9" i="2"/>
  <c r="K10" i="2"/>
  <c r="K11" i="2"/>
  <c r="K8" i="2"/>
  <c r="G9" i="2"/>
  <c r="G10" i="2"/>
  <c r="G11" i="2"/>
  <c r="G8" i="2"/>
  <c r="B9" i="2"/>
  <c r="B10" i="2"/>
  <c r="B11" i="2"/>
  <c r="B8" i="2"/>
  <c r="N223" i="2" l="1"/>
  <c r="N222" i="2" s="1"/>
  <c r="N217" i="2"/>
  <c r="N216" i="2" s="1"/>
  <c r="N204" i="2"/>
  <c r="N203" i="2" s="1"/>
  <c r="N210" i="2"/>
  <c r="N209" i="2" s="1"/>
  <c r="N197" i="2"/>
  <c r="N196" i="2" s="1"/>
  <c r="N184" i="2"/>
  <c r="N183" i="2" s="1"/>
  <c r="N178" i="2"/>
  <c r="N177" i="2" s="1"/>
  <c r="N171" i="2"/>
  <c r="N170" i="2" s="1"/>
  <c r="N113" i="2"/>
  <c r="N112" i="2" s="1"/>
  <c r="N48" i="2" s="1"/>
  <c r="N120" i="2"/>
  <c r="N144" i="2"/>
  <c r="N139" i="2"/>
  <c r="N138" i="2" s="1"/>
  <c r="N41" i="2"/>
  <c r="N35" i="2"/>
  <c r="N215" i="2" l="1"/>
  <c r="N202" i="2"/>
  <c r="N189" i="2"/>
  <c r="A85" i="1" s="1"/>
  <c r="I84" i="1" s="1"/>
  <c r="N176" i="2"/>
  <c r="A81" i="1" s="1"/>
  <c r="I80" i="1" s="1"/>
  <c r="N163" i="2"/>
  <c r="A77" i="1" s="1"/>
  <c r="H76" i="1" s="1"/>
  <c r="A73" i="1"/>
  <c r="H72" i="1" s="1"/>
  <c r="A65" i="1"/>
  <c r="G64" i="1" s="1"/>
  <c r="N47" i="2"/>
  <c r="N228" i="2" s="1"/>
  <c r="N137" i="2"/>
  <c r="A69" i="1" s="1"/>
  <c r="H68" i="1" s="1"/>
  <c r="B215" i="2"/>
  <c r="B202" i="2"/>
  <c r="A189" i="2"/>
  <c r="A176" i="2"/>
  <c r="A163" i="2"/>
  <c r="A150" i="2"/>
  <c r="A137" i="2"/>
  <c r="A120" i="2"/>
  <c r="A47" i="2"/>
  <c r="A61" i="1" l="1"/>
  <c r="D60" i="1" s="1"/>
  <c r="D94" i="1" s="1"/>
  <c r="A89" i="1"/>
  <c r="A93" i="1"/>
  <c r="H94" i="1"/>
  <c r="I94" i="1"/>
  <c r="A30" i="2"/>
  <c r="B25" i="2" l="1"/>
  <c r="A57" i="1"/>
  <c r="G94" i="1" l="1"/>
  <c r="B56" i="1"/>
  <c r="B94" i="1" s="1"/>
  <c r="B96" i="1"/>
  <c r="N94" i="1" l="1"/>
</calcChain>
</file>

<file path=xl/sharedStrings.xml><?xml version="1.0" encoding="utf-8"?>
<sst xmlns="http://schemas.openxmlformats.org/spreadsheetml/2006/main" count="508" uniqueCount="315">
  <si>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</si>
  <si>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</si>
  <si>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</si>
  <si>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</si>
  <si>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</si>
  <si>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</si>
  <si>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</si>
  <si>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</si>
  <si>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</si>
  <si>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</si>
  <si>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</si>
  <si>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</si>
  <si>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</si>
  <si>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</si>
  <si>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</si>
  <si>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</si>
  <si>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</si>
  <si>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</si>
  <si>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</si>
  <si>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</si>
  <si>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</si>
  <si>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</si>
  <si>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</si>
  <si>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</si>
  <si>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</si>
  <si>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</si>
  <si>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</si>
  <si>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</si>
  <si>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</si>
  <si>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</si>
  <si>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</si>
  <si>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</si>
  <si>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</si>
  <si>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</si>
  <si>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</si>
  <si>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</si>
  <si>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</si>
  <si>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</si>
  <si>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</si>
  <si>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</si>
  <si>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</si>
  <si>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</si>
  <si>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</si>
  <si>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</si>
  <si>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</si>
  <si>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</si>
  <si>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</si>
  <si>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</si>
  <si>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 xml:space="preserve">Komponen I </t>
  </si>
  <si>
    <t>xxx.x.x</t>
  </si>
  <si>
    <t>Tahap III</t>
  </si>
  <si>
    <t>Tahap IV</t>
  </si>
  <si>
    <t>Tahap V</t>
  </si>
  <si>
    <t>Tahap VI</t>
  </si>
  <si>
    <t>Tahap VII</t>
  </si>
  <si>
    <t>Tahap VIII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</si>
  <si>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</si>
  <si>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</si>
  <si>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</si>
  <si>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</si>
  <si>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</si>
  <si>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</si>
  <si>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</si>
  <si>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</si>
  <si>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%</t>
  </si>
  <si>
    <t xml:space="preserve">Kesesuaian program dalam APBD yang ada dalam RKPD </t>
  </si>
  <si>
    <t>&gt;90</t>
  </si>
  <si>
    <t>-</t>
  </si>
  <si>
    <t>Dokumen</t>
  </si>
  <si>
    <t>Swakelola</t>
  </si>
  <si>
    <t>Makan Minum Rapat</t>
  </si>
  <si>
    <t>Utama</t>
  </si>
  <si>
    <t>M I - M III</t>
  </si>
  <si>
    <t>M II - M III</t>
  </si>
  <si>
    <t>M III</t>
  </si>
  <si>
    <t>M I</t>
  </si>
  <si>
    <t>M II</t>
  </si>
  <si>
    <t>M III  -</t>
  </si>
  <si>
    <t>M IV -</t>
  </si>
  <si>
    <t>Komponen I (Persiapan Rapat)</t>
  </si>
  <si>
    <t>Komponen II (Pelaksanaan Rapat)</t>
  </si>
  <si>
    <t>Pendukung</t>
  </si>
  <si>
    <t>Penggandaan Buku draf KUA PPAS</t>
  </si>
  <si>
    <t>Komponen I (Pengiriman dan Paparan)</t>
  </si>
  <si>
    <t>Komponen II (Rapat Pembahasan LHR)</t>
  </si>
  <si>
    <t>Tidak Memerlukan Anggaran</t>
  </si>
  <si>
    <t>Komponen I (Pengiriman)</t>
  </si>
  <si>
    <t>Tidak Memerlukan Anggaran (sudah tercover oleh Anggaran SET. DPRD)</t>
  </si>
  <si>
    <t>Makan Minum Rapat Sejumlah TAPD (20 orang)</t>
  </si>
  <si>
    <t>Penggandaan Paparan draft KUA PPAS Sejumlah TAPD (20 orang* 10 Lembar)</t>
  </si>
  <si>
    <t>Cetak dan Penggandaan draft KUA PPAS (120 buku)</t>
  </si>
  <si>
    <t>Cetak dan Penggandaan KUA PPAS FINAL (120 buku)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</si>
  <si>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</si>
  <si>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</si>
  <si>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</si>
  <si>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</si>
  <si>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</si>
  <si>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</si>
  <si>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</si>
  <si>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</si>
  <si>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</si>
  <si>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</si>
  <si>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</si>
  <si>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</si>
  <si>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</si>
  <si>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</si>
  <si>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</si>
  <si>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</si>
  <si>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</si>
  <si>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</si>
  <si>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</si>
  <si>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</si>
  <si>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</si>
  <si>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</si>
  <si>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</si>
  <si>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</si>
  <si>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</si>
  <si>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</si>
  <si>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</si>
  <si>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</si>
  <si>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</si>
  <si>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</si>
  <si>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</si>
  <si>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</si>
  <si>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</si>
  <si>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</si>
  <si>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</si>
  <si>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</si>
  <si>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</si>
  <si>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</si>
  <si>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</si>
  <si>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</si>
  <si>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</si>
  <si>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</si>
  <si>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</si>
  <si>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</si>
  <si>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</si>
  <si>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</si>
  <si>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</si>
  <si>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</si>
  <si>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</si>
  <si>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</si>
  <si>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</si>
  <si>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</si>
  <si>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</si>
  <si>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</si>
  <si>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</si>
  <si>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</si>
  <si>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</si>
  <si>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</si>
  <si>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</si>
  <si>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</si>
  <si>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</si>
  <si>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</si>
  <si>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</si>
  <si>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</si>
  <si>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</si>
  <si>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</si>
  <si>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Terlaksanya kegiatan pengelolaan pendidikan</t>
  </si>
  <si>
    <t>Tersusunya pengelolaan pendidikan bidang Sekolah Dasar</t>
  </si>
  <si>
    <t>Tersusunya administrasi pengelolaan pendidikan</t>
  </si>
  <si>
    <t xml:space="preserve">Kesesuaian kegiatan dalam APBD yang ada dalam RKPD </t>
  </si>
  <si>
    <t>Terlaksanya kegiatan pengelolaan pendidikan bidang Sekolah Dasar</t>
  </si>
  <si>
    <t>Tersusunya pengelolaan Kegiatan Pembinaan Minat, Bakat dan Kreativitas Siswa</t>
  </si>
  <si>
    <t>Terlaksananya Kegiatan Pembinaan Minat, Bakat dan Kreativitas Siswa</t>
  </si>
  <si>
    <t>1. Undang-Undang Nomor 20 Tahun 2003 tentang Sistem Pendidikan Nasional</t>
  </si>
  <si>
    <t>5. Peraturan Menteri Pendidikan dan Kebudayaan Nomor 39 Tahun 2008 tentang Pembinaan Kesiswaan</t>
  </si>
  <si>
    <t>2. Undang-Undang Nomor 23 Tahun 2014 tentang Pemerintahan Daerah</t>
  </si>
  <si>
    <t>3. Peraturan Pemerintah Nomor 12 Tahun 2019  Tentang Pengelolaan Keuangan Daerah</t>
  </si>
  <si>
    <t>4. Permendagri Nomor 77 Tahun 2020 Tentang Pedoman Teknis Pengelolaan Keuangan Daerah</t>
  </si>
  <si>
    <t>6. Peraturan Daerah Kabupaten Banjarnegara Nomor 3 Tahun 2022 tentang Pengelolaan Keuangan Daerah</t>
  </si>
  <si>
    <t>Capaian indikator penganggaran yang tepat waktu dan kesesuaian program dan kegiatan dapat dicapai sesuai target.</t>
  </si>
  <si>
    <t>Tercapainya prestasi siswa di Tingkat Provinsi dan mewakili Kab. Banjarnegara di tingkat nasional.</t>
  </si>
  <si>
    <t>Kurangnya Anggaran mengakibatkan fasilitasi peserta/atlet di tingkat provinsi/nasional tidak terfasilitasi dengan maksimal.</t>
  </si>
  <si>
    <t>Masyarakat Sekolah</t>
  </si>
  <si>
    <t>Kegiatan Pembinaan, Minat Bakat dan Kreativitas siswa merupakan kegiatan yang dilaksanakan untuk mencari/menemukan bakat siswa Sekolah Dasar yang dikemas dalam pelaksanaan kegiatan lomb-lomba jenjang Sekolah Dasar baik di Tingkat Kecamatan, Kabupaten, Provinsi dan Nasional.</t>
  </si>
  <si>
    <t xml:space="preserve">Pelaksanaan Seleksi di Tingkat Kecamatan </t>
  </si>
  <si>
    <t>12 Bulan</t>
  </si>
  <si>
    <t>NIP. 19710131 199003 1 001</t>
  </si>
  <si>
    <t>Pelaksanaan Lomba Tingkat Kecamatan</t>
  </si>
  <si>
    <t>- Pelaksanaan Seleksi Tingkat Kabupaten</t>
  </si>
  <si>
    <t>Pelaksanaan Seleksi Tingkat Kabupaten</t>
  </si>
  <si>
    <t>Makan Minum Rapat Persiapan Lomba</t>
  </si>
  <si>
    <t>Makan Minum Rapat Sosialisasi Lomba</t>
  </si>
  <si>
    <t>Makan Minum Pelaksanaan Lomba (Peserta)</t>
  </si>
  <si>
    <t>Makan Minum Pelaksanaan Lomba (Panitia)</t>
  </si>
  <si>
    <t>Kebutuhan ATK</t>
  </si>
  <si>
    <t>Kebutuhan Makanan dan Minuman Rapat</t>
  </si>
  <si>
    <t>1 dus</t>
  </si>
  <si>
    <t>10 buah</t>
  </si>
  <si>
    <t>5 slop</t>
  </si>
  <si>
    <t>6 buah</t>
  </si>
  <si>
    <t>Kebutuhan Kertas dan Cover</t>
  </si>
  <si>
    <t>Kertas Foto</t>
  </si>
  <si>
    <t>Kertas HVS F4</t>
  </si>
  <si>
    <t>Kertas Piagam</t>
  </si>
  <si>
    <t>15 pak</t>
  </si>
  <si>
    <t>Kebutuhan Bahan Cetak</t>
  </si>
  <si>
    <t>Fotocopy</t>
  </si>
  <si>
    <t>Banner</t>
  </si>
  <si>
    <t>Co Card Lomba</t>
  </si>
  <si>
    <t>Kebutuhanan Benda Pos</t>
  </si>
  <si>
    <t>Materai</t>
  </si>
  <si>
    <t>Kebutuhan Kepanitiaan</t>
  </si>
  <si>
    <t>Baju olahraga Panitia Lomba</t>
  </si>
  <si>
    <t>Honor Panitia (Penanggungjawab)</t>
  </si>
  <si>
    <t>Honor Panitia (Ketua)</t>
  </si>
  <si>
    <t>Honor Panitia (Sekretaris)</t>
  </si>
  <si>
    <t>Honor Panitia (Anggota)</t>
  </si>
  <si>
    <t>1 ok</t>
  </si>
  <si>
    <t xml:space="preserve"> 1 ok</t>
  </si>
  <si>
    <t>Kebutuhan Jasa Tenaga Ahli</t>
  </si>
  <si>
    <t>Honor Penyusun Naskah/Materi Lomba</t>
  </si>
  <si>
    <t>Honor Juri Lomba Lokal</t>
  </si>
  <si>
    <t>Honor Pelatih Lomba</t>
  </si>
  <si>
    <t>3 ok</t>
  </si>
  <si>
    <t>180 oj</t>
  </si>
  <si>
    <t>Sewa Lapangan</t>
  </si>
  <si>
    <t>Sewa Gedung Tempat Lomba</t>
  </si>
  <si>
    <t>Kebutuhan Hadiah Lomba</t>
  </si>
  <si>
    <t>Juara 1 Perorangan</t>
  </si>
  <si>
    <t>Juara 2 Perorangan</t>
  </si>
  <si>
    <t>Juara 3 Perorangan</t>
  </si>
  <si>
    <t>Juara 1 Beregu</t>
  </si>
  <si>
    <t>Juara 2 Beregu</t>
  </si>
  <si>
    <t>Juara 3 Beregu</t>
  </si>
  <si>
    <t>- Pelaksanaan Tingkat Provinsi</t>
  </si>
  <si>
    <t xml:space="preserve">- </t>
  </si>
  <si>
    <t>Kebutuhan Tempat Lomba dan Alat Penjurian</t>
  </si>
  <si>
    <t>Sewa Digital Score</t>
  </si>
  <si>
    <t>Kebutuhan Lomba Tingkat Provinsi</t>
  </si>
  <si>
    <t>BBM perjalanan dinas untuk lomba luring</t>
  </si>
  <si>
    <t>Seragam Olahraga untuk Lomba Luring</t>
  </si>
  <si>
    <t>Sewa Mobil untuk Lomba Luring</t>
  </si>
  <si>
    <t>Uang Harian Perjalanan Dinas utk Lomba Luring</t>
  </si>
  <si>
    <t>Seragam Batik untuk Lomba Luring</t>
  </si>
  <si>
    <t>Teguh Handoko, S.Sos</t>
  </si>
  <si>
    <t>Heling Suhono, S.Pd</t>
  </si>
  <si>
    <t>NIP. 19690421 200012 1 001</t>
  </si>
  <si>
    <t>20 Korwilcam Dikpora Kecamatan se Kabupaten Banjarnegara</t>
  </si>
  <si>
    <t>Lomba</t>
  </si>
  <si>
    <t>Penata Tingkat I</t>
  </si>
  <si>
    <t>Makan Minum Pelaksanaan Lomba (Juri)</t>
  </si>
  <si>
    <t>Dinas Pendidikan, Kepemudaan dan Olahraga Kabupaten Banjarnegara</t>
  </si>
  <si>
    <t>PENGELOLAAN PENDIDIKAN</t>
  </si>
  <si>
    <t>PENGELOLAAN PENDIDIKAN SEKOLAH DASAR</t>
  </si>
  <si>
    <t>PEMBINAAN MINAT, BAKAT DAN KREATIVITAS SISWA</t>
  </si>
  <si>
    <t>Siswa Berprestasi dari 20 Korwil Dikpora Kecamatan se Kab. Banjarnegara pada masing-masing cabang lomba</t>
  </si>
  <si>
    <t xml:space="preserve">PENGELOLAAN PENDIDIKAN </t>
  </si>
  <si>
    <t>600 dus</t>
  </si>
  <si>
    <t>Piala Lomba Kecamatan</t>
  </si>
  <si>
    <t>Piala Lomba Kabupaten</t>
  </si>
  <si>
    <t xml:space="preserve">Stopmap </t>
  </si>
  <si>
    <t>Ballpoint</t>
  </si>
  <si>
    <t>Ordner</t>
  </si>
  <si>
    <t>Binderclip</t>
  </si>
  <si>
    <t>Snelhecter</t>
  </si>
  <si>
    <t>Lakband</t>
  </si>
  <si>
    <t>Isolasi Kecil</t>
  </si>
  <si>
    <t>Staples Kecil</t>
  </si>
  <si>
    <t>Isi Staples Kecil</t>
  </si>
  <si>
    <t>Post it Kertas</t>
  </si>
  <si>
    <t>Amplop Surat Coklat</t>
  </si>
  <si>
    <t>Spidol</t>
  </si>
  <si>
    <t>Tinta Original Epson</t>
  </si>
  <si>
    <t>Shuttle Kock</t>
  </si>
  <si>
    <t>12 dos</t>
  </si>
  <si>
    <t>500 buah</t>
  </si>
  <si>
    <t>3 rol</t>
  </si>
  <si>
    <t>8 pack</t>
  </si>
  <si>
    <t>200 buah</t>
  </si>
  <si>
    <t>Kebutuhan Bahan-bahan Lainnya</t>
  </si>
  <si>
    <t>48 set</t>
  </si>
  <si>
    <t>50 rim</t>
  </si>
  <si>
    <t>Honor Juri</t>
  </si>
  <si>
    <t>200 oh</t>
  </si>
  <si>
    <t>50 buah</t>
  </si>
  <si>
    <t>Honor Pembawa Acara</t>
  </si>
  <si>
    <t>4 ok</t>
  </si>
  <si>
    <t>6 paket</t>
  </si>
  <si>
    <t>41 kategori</t>
  </si>
  <si>
    <t>7 regu</t>
  </si>
  <si>
    <t>Sewa Bus</t>
  </si>
  <si>
    <t>3 unit</t>
  </si>
  <si>
    <t>Sewa Peninapan/Hotel</t>
  </si>
  <si>
    <t>18 OH</t>
  </si>
  <si>
    <t>200 liter</t>
  </si>
  <si>
    <t>Belanja Jasa Penyelenggaraan Acara</t>
  </si>
  <si>
    <t>Pentas Seni Siswa</t>
  </si>
  <si>
    <t>1 paket</t>
  </si>
  <si>
    <t>Fullboard Lomba</t>
  </si>
  <si>
    <t>180 dus</t>
  </si>
  <si>
    <t>60 dus</t>
  </si>
  <si>
    <t>160 dus</t>
  </si>
  <si>
    <t>24 slop</t>
  </si>
  <si>
    <t>Kertas Asturo</t>
  </si>
  <si>
    <t>80 lembar</t>
  </si>
  <si>
    <t>30 pak</t>
  </si>
  <si>
    <t>10798  lembar</t>
  </si>
  <si>
    <t>26 buah</t>
  </si>
  <si>
    <t>1780 buah</t>
  </si>
  <si>
    <t>30 buah</t>
  </si>
  <si>
    <t>230 buah</t>
  </si>
  <si>
    <t>Baju Peserta/Pendamping/Panitia Lomba</t>
  </si>
  <si>
    <t>55 buah</t>
  </si>
  <si>
    <t>200 ok</t>
  </si>
  <si>
    <t>15 hari</t>
  </si>
  <si>
    <t>216 oh</t>
  </si>
  <si>
    <t>13 unit</t>
  </si>
  <si>
    <t>24 orang</t>
  </si>
  <si>
    <t>90 oh</t>
  </si>
  <si>
    <t>Uang Saku Peserta/Pendamping</t>
  </si>
  <si>
    <t>34 buah</t>
  </si>
  <si>
    <t>1410 dus</t>
  </si>
  <si>
    <t xml:space="preserve">6 dus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</si>
</sst>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9"/>
      <color rgb="FF000000"/>
      <name val="DejaVuSans"/>
    </font>
    <font>
      <b/>
      <sz val="9"/>
      <color rgb="FF000000"/>
      <name val="DejaVuSans"/>
      <charset val="1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67">
    <xf numFmtId="0" fontId="0" fillId="0" borderId="0" xfId="0"/>
    <xf numFmtId="0" fontId="0" fillId="0" borderId="1" xfId="0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8" fillId="0" borderId="0" xfId="0" applyFont="1"/>
    <xf numFmtId="0" fontId="6" fillId="0" borderId="1" xfId="0" applyFont="1" applyBorder="1"/>
    <xf numFmtId="0" fontId="7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5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10" fillId="2" borderId="1" xfId="1" applyNumberFormat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7" xfId="0" quotePrefix="1" applyBorder="1" applyAlignment="1">
      <alignment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quotePrefix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vertical="center" wrapText="1"/>
    </xf>
    <xf numFmtId="0" fontId="0" fillId="0" borderId="0" xfId="0" quotePrefix="1"/>
    <xf numFmtId="0" fontId="1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top"/>
    </xf>
    <xf numFmtId="165" fontId="0" fillId="0" borderId="2" xfId="1" applyNumberFormat="1" applyFont="1" applyBorder="1" applyAlignment="1">
      <alignment vertical="center" wrapText="1"/>
    </xf>
    <xf numFmtId="165" fontId="0" fillId="0" borderId="4" xfId="1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0" fillId="0" borderId="2" xfId="0" quotePrefix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2" xfId="0" quotePrefix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9" fontId="10" fillId="0" borderId="5" xfId="0" applyNumberFormat="1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165" fontId="0" fillId="0" borderId="2" xfId="1" applyNumberFormat="1" applyFont="1" applyBorder="1" applyAlignment="1"/>
    <xf numFmtId="165" fontId="0" fillId="0" borderId="4" xfId="1" applyNumberFormat="1" applyFont="1" applyBorder="1" applyAlignme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5" fontId="0" fillId="0" borderId="2" xfId="1" applyNumberFormat="1" applyFon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165" fontId="0" fillId="0" borderId="2" xfId="1" applyNumberFormat="1" applyFont="1" applyBorder="1" applyAlignment="1">
      <alignment horizontal="center" wrapText="1"/>
    </xf>
    <xf numFmtId="165" fontId="0" fillId="0" borderId="4" xfId="1" applyNumberFormat="1" applyFont="1" applyBorder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5" fontId="0" fillId="0" borderId="1" xfId="1" applyNumberFormat="1" applyFont="1" applyBorder="1" applyAlignment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5" fontId="0" fillId="0" borderId="2" xfId="1" applyNumberFormat="1" applyFont="1" applyBorder="1" applyAlignment="1">
      <alignment vertical="center" wrapText="1"/>
    </xf>
    <xf numFmtId="165" fontId="0" fillId="0" borderId="4" xfId="1" applyNumberFormat="1" applyFont="1" applyBorder="1" applyAlignment="1">
      <alignment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vertical="center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5" fontId="0" fillId="0" borderId="1" xfId="1" applyNumberFormat="1" applyFont="1" applyBorder="1" applyAlignment="1">
      <alignment horizontal="left" vertical="center"/>
    </xf>
    <xf numFmtId="165" fontId="0" fillId="0" borderId="8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/>
    <xf numFmtId="0" fontId="0" fillId="0" borderId="4" xfId="0" applyBorder="1"/>
    <xf numFmtId="165" fontId="5" fillId="0" borderId="2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41" fontId="0" fillId="0" borderId="2" xfId="2" applyFont="1" applyBorder="1" applyAlignment="1">
      <alignment horizontal="center"/>
    </xf>
    <xf numFmtId="41" fontId="0" fillId="0" borderId="4" xfId="2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5" fontId="1" fillId="0" borderId="4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topLeftCell="A50" zoomScale="85" zoomScaleNormal="85" workbookViewId="0"/>
  </sheetViews>
  <sheetFormatPr defaultRowHeight="15"/>
  <cols>
    <col min="1" max="1" width="33.5703125" customWidth="1"/>
    <col min="2" max="3" width="11.5703125" customWidth="1"/>
    <col min="4" max="4" width="12.7109375" customWidth="1"/>
    <col min="5" max="6" width="11.5703125" customWidth="1"/>
    <col min="7" max="7" width="12.140625" customWidth="1"/>
    <col min="8" max="13" width="11.5703125" customWidth="1"/>
  </cols>
  <sheetData>
    <row r="1" spans="1:13">
      <c r="C1" s="17" t="s">
        <v>63</v>
      </c>
    </row>
    <row r="3" spans="1:13">
      <c r="A3" s="1" t="s">
        <v>0</v>
      </c>
      <c r="B3" s="63" t="s">
        <v>243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>
      <c r="A4" s="1" t="s">
        <v>1</v>
      </c>
      <c r="B4" s="63" t="s">
        <v>243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>
      <c r="A5" s="47" t="s">
        <v>93</v>
      </c>
      <c r="B5" s="55" t="s">
        <v>8</v>
      </c>
      <c r="C5" s="55"/>
      <c r="D5" s="55"/>
      <c r="E5" s="55"/>
      <c r="F5" s="55"/>
      <c r="G5" s="55" t="s">
        <v>10</v>
      </c>
      <c r="H5" s="55"/>
      <c r="I5" s="55"/>
      <c r="J5" s="55"/>
      <c r="K5" s="55" t="s">
        <v>9</v>
      </c>
      <c r="L5" s="55"/>
      <c r="M5" s="55"/>
    </row>
    <row r="6" spans="1:13" ht="48.75" customHeight="1">
      <c r="A6" s="47"/>
      <c r="B6" s="67" t="s">
        <v>164</v>
      </c>
      <c r="C6" s="67"/>
      <c r="D6" s="67"/>
      <c r="E6" s="67"/>
      <c r="F6" s="67"/>
      <c r="G6" s="67" t="s">
        <v>247</v>
      </c>
      <c r="H6" s="67"/>
      <c r="I6" s="67"/>
      <c r="J6" s="67"/>
      <c r="K6" s="58" t="s">
        <v>107</v>
      </c>
      <c r="L6" s="58"/>
      <c r="M6" s="58"/>
    </row>
    <row r="7" spans="1:13">
      <c r="A7" s="1" t="s">
        <v>2</v>
      </c>
      <c r="B7" s="63" t="s">
        <v>248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>
      <c r="A8" s="58" t="s">
        <v>3</v>
      </c>
      <c r="B8" s="55" t="s">
        <v>8</v>
      </c>
      <c r="C8" s="55"/>
      <c r="D8" s="55"/>
      <c r="E8" s="55"/>
      <c r="F8" s="55"/>
      <c r="G8" s="55" t="s">
        <v>10</v>
      </c>
      <c r="H8" s="55"/>
      <c r="I8" s="55"/>
      <c r="J8" s="55"/>
      <c r="K8" s="55" t="s">
        <v>9</v>
      </c>
      <c r="L8" s="55"/>
      <c r="M8" s="55"/>
    </row>
    <row r="9" spans="1:13" ht="30" customHeight="1">
      <c r="A9" s="58"/>
      <c r="B9" s="57" t="s">
        <v>160</v>
      </c>
      <c r="C9" s="57"/>
      <c r="D9" s="57"/>
      <c r="E9" s="57"/>
      <c r="F9" s="57"/>
      <c r="G9" s="55">
        <v>100</v>
      </c>
      <c r="H9" s="55"/>
      <c r="I9" s="55"/>
      <c r="J9" s="55"/>
      <c r="K9" s="55" t="s">
        <v>64</v>
      </c>
      <c r="L9" s="55"/>
      <c r="M9" s="55"/>
    </row>
    <row r="10" spans="1:13" ht="29.1" customHeight="1">
      <c r="A10" s="58"/>
      <c r="B10" s="57" t="s">
        <v>65</v>
      </c>
      <c r="C10" s="57"/>
      <c r="D10" s="57"/>
      <c r="E10" s="57"/>
      <c r="F10" s="57"/>
      <c r="G10" s="55" t="s">
        <v>66</v>
      </c>
      <c r="H10" s="55"/>
      <c r="I10" s="55"/>
      <c r="J10" s="55"/>
      <c r="K10" s="55" t="s">
        <v>64</v>
      </c>
      <c r="L10" s="55"/>
      <c r="M10" s="55"/>
    </row>
    <row r="11" spans="1:13">
      <c r="A11" s="58"/>
      <c r="B11" s="60" t="s">
        <v>158</v>
      </c>
      <c r="C11" s="61"/>
      <c r="D11" s="61"/>
      <c r="E11" s="61"/>
      <c r="F11" s="62"/>
      <c r="G11" s="56">
        <v>100</v>
      </c>
      <c r="H11" s="55"/>
      <c r="I11" s="55"/>
      <c r="J11" s="55"/>
      <c r="K11" s="56" t="s">
        <v>64</v>
      </c>
      <c r="L11" s="55"/>
      <c r="M11" s="55"/>
    </row>
    <row r="12" spans="1:13">
      <c r="A12" s="58"/>
      <c r="B12" s="56" t="s">
        <v>67</v>
      </c>
      <c r="C12" s="55"/>
      <c r="D12" s="55"/>
      <c r="E12" s="55"/>
      <c r="F12" s="55"/>
      <c r="G12" s="56" t="s">
        <v>67</v>
      </c>
      <c r="H12" s="55"/>
      <c r="I12" s="55"/>
      <c r="J12" s="55"/>
      <c r="K12" s="56" t="s">
        <v>67</v>
      </c>
      <c r="L12" s="55"/>
      <c r="M12" s="55"/>
    </row>
    <row r="13" spans="1:13">
      <c r="A13" s="1" t="s">
        <v>4</v>
      </c>
      <c r="B13" s="59" t="s">
        <v>245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>
      <c r="A14" s="58" t="s">
        <v>5</v>
      </c>
      <c r="B14" s="55" t="s">
        <v>8</v>
      </c>
      <c r="C14" s="55"/>
      <c r="D14" s="55"/>
      <c r="E14" s="55"/>
      <c r="F14" s="55"/>
      <c r="G14" s="55" t="s">
        <v>10</v>
      </c>
      <c r="H14" s="55"/>
      <c r="I14" s="55"/>
      <c r="J14" s="55"/>
      <c r="K14" s="55" t="s">
        <v>9</v>
      </c>
      <c r="L14" s="55"/>
      <c r="M14" s="55"/>
    </row>
    <row r="15" spans="1:13" ht="29.45" customHeight="1">
      <c r="A15" s="58"/>
      <c r="B15" s="57" t="s">
        <v>159</v>
      </c>
      <c r="C15" s="57"/>
      <c r="D15" s="57"/>
      <c r="E15" s="57"/>
      <c r="F15" s="57"/>
      <c r="G15" s="55">
        <v>1</v>
      </c>
      <c r="H15" s="55"/>
      <c r="I15" s="55"/>
      <c r="J15" s="55"/>
      <c r="K15" s="55" t="s">
        <v>68</v>
      </c>
      <c r="L15" s="55"/>
      <c r="M15" s="55"/>
    </row>
    <row r="16" spans="1:13">
      <c r="A16" s="58"/>
      <c r="B16" s="60" t="s">
        <v>161</v>
      </c>
      <c r="C16" s="61"/>
      <c r="D16" s="61"/>
      <c r="E16" s="61"/>
      <c r="F16" s="62"/>
      <c r="G16" s="56">
        <v>1</v>
      </c>
      <c r="H16" s="55"/>
      <c r="I16" s="55"/>
      <c r="J16" s="55"/>
      <c r="K16" s="56" t="s">
        <v>68</v>
      </c>
      <c r="L16" s="55"/>
      <c r="M16" s="55"/>
    </row>
    <row r="17" spans="1:13" ht="28.5" customHeight="1">
      <c r="A17" s="58"/>
      <c r="B17" s="64" t="s">
        <v>162</v>
      </c>
      <c r="C17" s="65"/>
      <c r="D17" s="65"/>
      <c r="E17" s="65"/>
      <c r="F17" s="66"/>
      <c r="G17" s="56">
        <v>1</v>
      </c>
      <c r="H17" s="55"/>
      <c r="I17" s="55"/>
      <c r="J17" s="55"/>
      <c r="K17" s="56" t="s">
        <v>68</v>
      </c>
      <c r="L17" s="55"/>
      <c r="M17" s="55"/>
    </row>
    <row r="18" spans="1:13">
      <c r="A18" s="58"/>
      <c r="B18" s="56" t="s">
        <v>67</v>
      </c>
      <c r="C18" s="55"/>
      <c r="D18" s="55"/>
      <c r="E18" s="55"/>
      <c r="F18" s="55"/>
      <c r="G18" s="56" t="s">
        <v>67</v>
      </c>
      <c r="H18" s="55"/>
      <c r="I18" s="55"/>
      <c r="J18" s="55"/>
      <c r="K18" s="56" t="s">
        <v>67</v>
      </c>
      <c r="L18" s="55"/>
      <c r="M18" s="55"/>
    </row>
    <row r="19" spans="1:13">
      <c r="A19" s="1" t="s">
        <v>6</v>
      </c>
      <c r="B19" s="63" t="s">
        <v>246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>
      <c r="A20" s="58" t="s">
        <v>7</v>
      </c>
      <c r="B20" s="55" t="s">
        <v>8</v>
      </c>
      <c r="C20" s="55"/>
      <c r="D20" s="55"/>
      <c r="E20" s="55"/>
      <c r="F20" s="55"/>
      <c r="G20" s="55" t="s">
        <v>10</v>
      </c>
      <c r="H20" s="55"/>
      <c r="I20" s="55"/>
      <c r="J20" s="55"/>
      <c r="K20" s="55" t="s">
        <v>9</v>
      </c>
      <c r="L20" s="55"/>
      <c r="M20" s="55"/>
    </row>
    <row r="21" spans="1:13" ht="31.5" customHeight="1">
      <c r="A21" s="58"/>
      <c r="B21" s="57" t="s">
        <v>163</v>
      </c>
      <c r="C21" s="57"/>
      <c r="D21" s="57"/>
      <c r="E21" s="57"/>
      <c r="F21" s="57"/>
      <c r="G21" s="55">
        <v>6</v>
      </c>
      <c r="H21" s="55"/>
      <c r="I21" s="55"/>
      <c r="J21" s="55"/>
      <c r="K21" s="55" t="s">
        <v>240</v>
      </c>
      <c r="L21" s="55"/>
      <c r="M21" s="55"/>
    </row>
    <row r="22" spans="1:13" ht="30" customHeight="1">
      <c r="A22" s="58"/>
      <c r="B22" s="64" t="s">
        <v>164</v>
      </c>
      <c r="C22" s="65"/>
      <c r="D22" s="65"/>
      <c r="E22" s="65"/>
      <c r="F22" s="66"/>
      <c r="G22" s="56">
        <v>6</v>
      </c>
      <c r="H22" s="55"/>
      <c r="I22" s="55"/>
      <c r="J22" s="55"/>
      <c r="K22" s="56" t="s">
        <v>240</v>
      </c>
      <c r="L22" s="55"/>
      <c r="M22" s="55"/>
    </row>
    <row r="23" spans="1:13">
      <c r="A23" s="58"/>
      <c r="B23" s="56" t="s">
        <v>67</v>
      </c>
      <c r="C23" s="55"/>
      <c r="D23" s="55"/>
      <c r="E23" s="55"/>
      <c r="F23" s="55"/>
      <c r="G23" s="56" t="s">
        <v>67</v>
      </c>
      <c r="H23" s="55"/>
      <c r="I23" s="55"/>
      <c r="J23" s="55"/>
      <c r="K23" s="56" t="s">
        <v>67</v>
      </c>
      <c r="L23" s="55"/>
      <c r="M23" s="55"/>
    </row>
    <row r="24" spans="1:13">
      <c r="A24" s="58"/>
      <c r="B24" s="56" t="s">
        <v>67</v>
      </c>
      <c r="C24" s="55"/>
      <c r="D24" s="55"/>
      <c r="E24" s="55"/>
      <c r="F24" s="55"/>
      <c r="G24" s="56" t="s">
        <v>67</v>
      </c>
      <c r="H24" s="55"/>
      <c r="I24" s="55"/>
      <c r="J24" s="55"/>
      <c r="K24" s="56" t="s">
        <v>67</v>
      </c>
      <c r="L24" s="55"/>
      <c r="M24" s="55"/>
    </row>
    <row r="25" spans="1:13">
      <c r="A25" s="58"/>
      <c r="B25" s="56" t="s">
        <v>67</v>
      </c>
      <c r="C25" s="55"/>
      <c r="D25" s="55"/>
      <c r="E25" s="55"/>
      <c r="F25" s="55"/>
      <c r="G25" s="56" t="s">
        <v>67</v>
      </c>
      <c r="H25" s="55"/>
      <c r="I25" s="55"/>
      <c r="J25" s="55"/>
      <c r="K25" s="56" t="s">
        <v>67</v>
      </c>
      <c r="L25" s="55"/>
      <c r="M25" s="55"/>
    </row>
    <row r="26" spans="1:13">
      <c r="A26" s="63" t="s">
        <v>11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14.45" customHeight="1">
      <c r="A27" s="1" t="s">
        <v>12</v>
      </c>
      <c r="B27" s="77" t="s">
        <v>165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>
      <c r="A28" s="1"/>
      <c r="B28" s="77" t="s">
        <v>167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</row>
    <row r="29" spans="1:13">
      <c r="A29" s="1"/>
      <c r="B29" s="77" t="s">
        <v>168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3">
      <c r="A30" s="1"/>
      <c r="B30" s="77" t="s">
        <v>169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</row>
    <row r="31" spans="1:13">
      <c r="A31" s="1"/>
      <c r="B31" s="78" t="s">
        <v>166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2"/>
    </row>
    <row r="32" spans="1:13">
      <c r="A32" s="1"/>
      <c r="B32" s="77" t="s">
        <v>170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</row>
    <row r="33" spans="1:13" hidden="1">
      <c r="A33" s="1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3" hidden="1">
      <c r="A34" s="1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</row>
    <row r="35" spans="1:13" ht="15" customHeight="1">
      <c r="A35" s="1" t="s">
        <v>13</v>
      </c>
      <c r="B35" s="70" t="s">
        <v>175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</row>
    <row r="36" spans="1:13">
      <c r="A36" s="1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</row>
    <row r="37" spans="1:13" ht="14.45" hidden="1" customHeight="1">
      <c r="A37" s="1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ht="14.45" hidden="1" customHeight="1">
      <c r="A38" s="1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ht="14.45" hidden="1" customHeight="1">
      <c r="A39" s="1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ht="14.45" hidden="1" customHeight="1">
      <c r="A40" s="1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>
      <c r="A41" s="1" t="s">
        <v>94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>
      <c r="A42" s="26" t="s">
        <v>95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>
      <c r="A43" s="26" t="s">
        <v>127</v>
      </c>
      <c r="B43" s="45" t="s">
        <v>239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ht="14.45" customHeight="1">
      <c r="A44" s="26" t="s">
        <v>97</v>
      </c>
      <c r="B44" s="45" t="s">
        <v>171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>
      <c r="A45" s="26" t="s">
        <v>98</v>
      </c>
      <c r="B45" s="45" t="s">
        <v>172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ht="14.45" customHeight="1">
      <c r="A46" s="26" t="s">
        <v>99</v>
      </c>
      <c r="B46" s="45" t="s">
        <v>172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3">
      <c r="A47" s="26" t="s">
        <v>96</v>
      </c>
      <c r="B47" s="45" t="s">
        <v>173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</row>
    <row r="48" spans="1:13">
      <c r="A48" s="2" t="s">
        <v>14</v>
      </c>
      <c r="B48" s="63" t="s">
        <v>174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>
      <c r="A49" s="1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>
      <c r="A50" s="71" t="s">
        <v>15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3"/>
    </row>
    <row r="51" spans="1:13">
      <c r="A51" s="1" t="s">
        <v>16</v>
      </c>
      <c r="B51" s="74" t="s">
        <v>69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6"/>
    </row>
    <row r="52" spans="1:13">
      <c r="A52" s="8" t="s">
        <v>17</v>
      </c>
      <c r="B52" s="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</row>
    <row r="53" spans="1:13">
      <c r="A53" s="9"/>
      <c r="B53" s="3" t="s">
        <v>18</v>
      </c>
      <c r="C53" s="3" t="s">
        <v>19</v>
      </c>
      <c r="D53" s="3" t="s">
        <v>20</v>
      </c>
      <c r="E53" s="3" t="s">
        <v>21</v>
      </c>
      <c r="F53" s="3" t="s">
        <v>22</v>
      </c>
      <c r="G53" s="3" t="s">
        <v>23</v>
      </c>
      <c r="H53" s="3" t="s">
        <v>24</v>
      </c>
      <c r="I53" s="3" t="s">
        <v>25</v>
      </c>
      <c r="J53" s="3" t="s">
        <v>26</v>
      </c>
      <c r="K53" s="3" t="s">
        <v>27</v>
      </c>
      <c r="L53" s="3" t="s">
        <v>28</v>
      </c>
      <c r="M53" s="3" t="s">
        <v>29</v>
      </c>
    </row>
    <row r="54" spans="1:13">
      <c r="A54" s="8" t="s">
        <v>41</v>
      </c>
      <c r="B54" s="51" t="s">
        <v>72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1:13" ht="30">
      <c r="A55" s="23" t="s">
        <v>176</v>
      </c>
      <c r="B55" s="52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1:13">
      <c r="A56" s="14" t="s">
        <v>61</v>
      </c>
      <c r="B56" s="50">
        <f>A57</f>
        <v>84000000</v>
      </c>
      <c r="C56" s="48"/>
      <c r="D56" s="79"/>
      <c r="E56" s="48"/>
      <c r="F56" s="48"/>
      <c r="G56" s="50"/>
      <c r="H56" s="48"/>
      <c r="I56" s="48"/>
      <c r="J56" s="48"/>
      <c r="K56" s="48"/>
      <c r="L56" s="48"/>
      <c r="M56" s="48"/>
    </row>
    <row r="57" spans="1:13">
      <c r="A57" s="18">
        <f>RAB!N30</f>
        <v>84000000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>
      <c r="A58" s="9" t="s">
        <v>47</v>
      </c>
      <c r="B58" s="48"/>
      <c r="C58" s="48"/>
      <c r="D58" s="51" t="s">
        <v>73</v>
      </c>
      <c r="E58" s="53"/>
      <c r="F58" s="48"/>
      <c r="G58" s="48"/>
      <c r="H58" s="48"/>
      <c r="I58" s="48"/>
      <c r="J58" s="48"/>
      <c r="K58" s="48"/>
      <c r="L58" s="48"/>
      <c r="M58" s="48"/>
    </row>
    <row r="59" spans="1:13">
      <c r="A59" s="12" t="s">
        <v>180</v>
      </c>
      <c r="B59" s="49"/>
      <c r="C59" s="49"/>
      <c r="D59" s="52"/>
      <c r="E59" s="54"/>
      <c r="F59" s="49"/>
      <c r="G59" s="49"/>
      <c r="H59" s="49"/>
      <c r="I59" s="49"/>
      <c r="J59" s="49"/>
      <c r="K59" s="49"/>
      <c r="L59" s="49"/>
      <c r="M59" s="49"/>
    </row>
    <row r="60" spans="1:13">
      <c r="A60" s="14" t="s">
        <v>61</v>
      </c>
      <c r="B60" s="48"/>
      <c r="C60" s="48"/>
      <c r="D60" s="50">
        <f>A61</f>
        <v>614750000</v>
      </c>
      <c r="E60" s="48"/>
      <c r="F60" s="48"/>
      <c r="G60" s="50"/>
      <c r="H60" s="48"/>
      <c r="I60" s="48"/>
      <c r="J60" s="48"/>
      <c r="K60" s="48"/>
      <c r="L60" s="48"/>
      <c r="M60" s="48"/>
    </row>
    <row r="61" spans="1:13">
      <c r="A61" s="18">
        <f>RAB!N47</f>
        <v>614750000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>
      <c r="A62" s="8" t="s">
        <v>50</v>
      </c>
      <c r="B62" s="48"/>
      <c r="C62" s="48"/>
      <c r="D62" s="48"/>
      <c r="E62" s="48"/>
      <c r="F62" s="48"/>
      <c r="G62" s="51" t="s">
        <v>74</v>
      </c>
      <c r="H62" s="48"/>
      <c r="I62" s="48"/>
      <c r="J62" s="48"/>
      <c r="K62" s="48"/>
      <c r="L62" s="48"/>
      <c r="M62" s="48"/>
    </row>
    <row r="63" spans="1:13">
      <c r="A63" s="12" t="s">
        <v>226</v>
      </c>
      <c r="B63" s="49"/>
      <c r="C63" s="49"/>
      <c r="D63" s="49"/>
      <c r="E63" s="49"/>
      <c r="F63" s="49"/>
      <c r="G63" s="52"/>
      <c r="H63" s="49"/>
      <c r="I63" s="49"/>
      <c r="J63" s="49"/>
      <c r="K63" s="49"/>
      <c r="L63" s="49"/>
      <c r="M63" s="49"/>
    </row>
    <row r="64" spans="1:13">
      <c r="A64" s="14" t="s">
        <v>61</v>
      </c>
      <c r="B64" s="48"/>
      <c r="C64" s="48"/>
      <c r="D64" s="48"/>
      <c r="E64" s="48"/>
      <c r="F64" s="48"/>
      <c r="G64" s="50">
        <f>A65</f>
        <v>101250000</v>
      </c>
      <c r="H64" s="53"/>
      <c r="I64" s="48"/>
      <c r="J64" s="48"/>
      <c r="K64" s="48"/>
      <c r="L64" s="48"/>
      <c r="M64" s="48"/>
    </row>
    <row r="65" spans="1:13">
      <c r="A65" s="18">
        <f>RAB!N120</f>
        <v>101250000</v>
      </c>
      <c r="B65" s="49"/>
      <c r="C65" s="49"/>
      <c r="D65" s="49"/>
      <c r="E65" s="49"/>
      <c r="F65" s="49"/>
      <c r="G65" s="49"/>
      <c r="H65" s="54"/>
      <c r="I65" s="49"/>
      <c r="J65" s="49"/>
      <c r="K65" s="49"/>
      <c r="L65" s="49"/>
      <c r="M65" s="49"/>
    </row>
    <row r="66" spans="1:13" hidden="1">
      <c r="A66" s="8" t="s">
        <v>51</v>
      </c>
      <c r="B66" s="48"/>
      <c r="C66" s="48"/>
      <c r="D66" s="48"/>
      <c r="E66" s="48"/>
      <c r="F66" s="48"/>
      <c r="G66" s="51" t="s">
        <v>78</v>
      </c>
      <c r="H66" s="51" t="s">
        <v>76</v>
      </c>
      <c r="I66" s="48"/>
      <c r="J66" s="48"/>
      <c r="K66" s="48"/>
      <c r="L66" s="48"/>
      <c r="M66" s="48"/>
    </row>
    <row r="67" spans="1:13" hidden="1">
      <c r="A67" s="12" t="s">
        <v>227</v>
      </c>
      <c r="B67" s="49"/>
      <c r="C67" s="49"/>
      <c r="D67" s="49"/>
      <c r="E67" s="49"/>
      <c r="F67" s="49"/>
      <c r="G67" s="52"/>
      <c r="H67" s="52"/>
      <c r="I67" s="49"/>
      <c r="J67" s="49"/>
      <c r="K67" s="49"/>
      <c r="L67" s="49"/>
      <c r="M67" s="49"/>
    </row>
    <row r="68" spans="1:13" hidden="1">
      <c r="A68" s="15" t="s">
        <v>61</v>
      </c>
      <c r="B68" s="48"/>
      <c r="C68" s="48"/>
      <c r="D68" s="48"/>
      <c r="E68" s="48"/>
      <c r="F68" s="48"/>
      <c r="G68" s="48"/>
      <c r="H68" s="50">
        <f>A69</f>
        <v>0</v>
      </c>
      <c r="I68" s="48"/>
      <c r="J68" s="48"/>
      <c r="K68" s="48"/>
      <c r="L68" s="48"/>
      <c r="M68" s="48"/>
    </row>
    <row r="69" spans="1:13" hidden="1">
      <c r="A69" s="18">
        <f>RAB!N137</f>
        <v>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</row>
    <row r="70" spans="1:13" hidden="1">
      <c r="A70" s="8" t="s">
        <v>52</v>
      </c>
      <c r="B70" s="48"/>
      <c r="C70" s="48"/>
      <c r="D70" s="48"/>
      <c r="E70" s="48"/>
      <c r="F70" s="48"/>
      <c r="G70" s="48"/>
      <c r="H70" s="51" t="s">
        <v>75</v>
      </c>
      <c r="I70" s="48"/>
      <c r="J70" s="48"/>
      <c r="K70" s="48"/>
      <c r="L70" s="48"/>
      <c r="M70" s="48"/>
    </row>
    <row r="71" spans="1:13" hidden="1">
      <c r="A71" s="12" t="s">
        <v>227</v>
      </c>
      <c r="B71" s="49"/>
      <c r="C71" s="49"/>
      <c r="D71" s="49"/>
      <c r="E71" s="49"/>
      <c r="F71" s="49"/>
      <c r="G71" s="49"/>
      <c r="H71" s="52"/>
      <c r="I71" s="49"/>
      <c r="J71" s="49"/>
      <c r="K71" s="49"/>
      <c r="L71" s="49"/>
      <c r="M71" s="49"/>
    </row>
    <row r="72" spans="1:13" hidden="1">
      <c r="A72" s="14" t="s">
        <v>61</v>
      </c>
      <c r="B72" s="48"/>
      <c r="C72" s="48"/>
      <c r="D72" s="48"/>
      <c r="E72" s="48"/>
      <c r="F72" s="48"/>
      <c r="G72" s="48"/>
      <c r="H72" s="50">
        <f>A73</f>
        <v>0</v>
      </c>
      <c r="I72" s="48"/>
      <c r="J72" s="48"/>
      <c r="K72" s="48"/>
      <c r="L72" s="48"/>
      <c r="M72" s="48"/>
    </row>
    <row r="73" spans="1:13" hidden="1">
      <c r="A73" s="18">
        <f>RAB!N150</f>
        <v>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</row>
    <row r="74" spans="1:13" hidden="1">
      <c r="A74" s="8" t="s">
        <v>53</v>
      </c>
      <c r="B74" s="48"/>
      <c r="C74" s="48"/>
      <c r="D74" s="48"/>
      <c r="E74" s="48"/>
      <c r="F74" s="48"/>
      <c r="G74" s="48"/>
      <c r="H74" s="51" t="s">
        <v>76</v>
      </c>
      <c r="I74" s="48"/>
      <c r="J74" s="48"/>
      <c r="K74" s="48"/>
      <c r="L74" s="48"/>
      <c r="M74" s="48"/>
    </row>
    <row r="75" spans="1:13" hidden="1">
      <c r="A75" s="12" t="s">
        <v>227</v>
      </c>
      <c r="B75" s="49"/>
      <c r="C75" s="49"/>
      <c r="D75" s="49"/>
      <c r="E75" s="49"/>
      <c r="F75" s="49"/>
      <c r="G75" s="49"/>
      <c r="H75" s="52"/>
      <c r="I75" s="49"/>
      <c r="J75" s="49"/>
      <c r="K75" s="49"/>
      <c r="L75" s="49"/>
      <c r="M75" s="49"/>
    </row>
    <row r="76" spans="1:13" hidden="1">
      <c r="A76" s="14" t="s">
        <v>61</v>
      </c>
      <c r="B76" s="48"/>
      <c r="C76" s="48"/>
      <c r="D76" s="48"/>
      <c r="E76" s="48"/>
      <c r="F76" s="48"/>
      <c r="G76" s="48"/>
      <c r="H76" s="50">
        <f>A77</f>
        <v>0</v>
      </c>
      <c r="I76" s="48"/>
      <c r="J76" s="48"/>
      <c r="K76" s="48"/>
      <c r="L76" s="48"/>
      <c r="M76" s="48"/>
    </row>
    <row r="77" spans="1:13" hidden="1">
      <c r="A77" s="18">
        <f>RAB!N163</f>
        <v>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</row>
    <row r="78" spans="1:13" hidden="1">
      <c r="A78" s="8" t="s">
        <v>54</v>
      </c>
      <c r="B78" s="48"/>
      <c r="C78" s="48"/>
      <c r="D78" s="48"/>
      <c r="E78" s="48"/>
      <c r="F78" s="48"/>
      <c r="G78" s="48"/>
      <c r="H78" s="51" t="s">
        <v>77</v>
      </c>
      <c r="I78" s="51" t="s">
        <v>76</v>
      </c>
      <c r="J78" s="48"/>
      <c r="K78" s="48"/>
      <c r="L78" s="48"/>
      <c r="M78" s="48"/>
    </row>
    <row r="79" spans="1:13" hidden="1">
      <c r="A79" s="12" t="s">
        <v>227</v>
      </c>
      <c r="B79" s="49"/>
      <c r="C79" s="49"/>
      <c r="D79" s="49"/>
      <c r="E79" s="49"/>
      <c r="F79" s="49"/>
      <c r="G79" s="49"/>
      <c r="H79" s="52"/>
      <c r="I79" s="52"/>
      <c r="J79" s="49"/>
      <c r="K79" s="49"/>
      <c r="L79" s="49"/>
      <c r="M79" s="49"/>
    </row>
    <row r="80" spans="1:13" hidden="1">
      <c r="A80" s="14" t="s">
        <v>61</v>
      </c>
      <c r="B80" s="48"/>
      <c r="C80" s="48"/>
      <c r="D80" s="48"/>
      <c r="E80" s="48"/>
      <c r="F80" s="48"/>
      <c r="G80" s="48"/>
      <c r="H80" s="48"/>
      <c r="I80" s="50">
        <f>A81</f>
        <v>0</v>
      </c>
      <c r="J80" s="48"/>
      <c r="K80" s="48"/>
      <c r="L80" s="48"/>
      <c r="M80" s="48"/>
    </row>
    <row r="81" spans="1:15" hidden="1">
      <c r="A81" s="18">
        <f>RAB!N176</f>
        <v>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</row>
    <row r="82" spans="1:15" hidden="1">
      <c r="A82" s="8" t="s">
        <v>55</v>
      </c>
      <c r="B82" s="48"/>
      <c r="C82" s="48"/>
      <c r="D82" s="48"/>
      <c r="E82" s="48"/>
      <c r="F82" s="48"/>
      <c r="G82" s="48"/>
      <c r="H82" s="48"/>
      <c r="I82" s="51" t="s">
        <v>76</v>
      </c>
      <c r="J82" s="48"/>
      <c r="K82" s="48"/>
      <c r="L82" s="48"/>
      <c r="M82" s="48"/>
    </row>
    <row r="83" spans="1:15" hidden="1">
      <c r="A83" s="12" t="s">
        <v>227</v>
      </c>
      <c r="B83" s="49"/>
      <c r="C83" s="49"/>
      <c r="D83" s="49"/>
      <c r="E83" s="49"/>
      <c r="F83" s="49"/>
      <c r="G83" s="49"/>
      <c r="H83" s="49"/>
      <c r="I83" s="52"/>
      <c r="J83" s="49"/>
      <c r="K83" s="49"/>
      <c r="L83" s="49"/>
      <c r="M83" s="49"/>
    </row>
    <row r="84" spans="1:15" hidden="1">
      <c r="A84" s="14" t="s">
        <v>61</v>
      </c>
      <c r="B84" s="48"/>
      <c r="C84" s="48"/>
      <c r="D84" s="48"/>
      <c r="E84" s="48"/>
      <c r="F84" s="48"/>
      <c r="G84" s="48"/>
      <c r="H84" s="48"/>
      <c r="I84" s="50">
        <f>A85</f>
        <v>0</v>
      </c>
      <c r="J84" s="48"/>
      <c r="K84" s="48"/>
      <c r="L84" s="48"/>
      <c r="M84" s="48"/>
    </row>
    <row r="85" spans="1:15" hidden="1">
      <c r="A85" s="18">
        <f>RAB!N189</f>
        <v>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</row>
    <row r="86" spans="1:15" hidden="1">
      <c r="A86" s="8" t="s">
        <v>56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</row>
    <row r="87" spans="1:15" hidden="1">
      <c r="A87" s="12" t="s">
        <v>60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</row>
    <row r="88" spans="1:15" hidden="1">
      <c r="A88" s="14" t="s">
        <v>61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</row>
    <row r="89" spans="1:15" hidden="1">
      <c r="A89" s="18">
        <f>RAB!N202</f>
        <v>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</row>
    <row r="90" spans="1:15" hidden="1">
      <c r="A90" s="8" t="s">
        <v>57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</row>
    <row r="91" spans="1:15" hidden="1">
      <c r="A91" s="12" t="s">
        <v>60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</row>
    <row r="92" spans="1:15" hidden="1">
      <c r="A92" s="16" t="s">
        <v>61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</row>
    <row r="93" spans="1:15" hidden="1">
      <c r="A93" s="18">
        <f>RAB!N215</f>
        <v>0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</row>
    <row r="94" spans="1:15">
      <c r="A94" s="13" t="s">
        <v>62</v>
      </c>
      <c r="B94" s="20">
        <f>SUM(B56,B60,B64,B68,B72,B76,B80,B84,B88,B92)</f>
        <v>84000000</v>
      </c>
      <c r="C94" s="20">
        <f>SUM(C56,C60,C64,C68,C72,C76,C80,C84,C88,C92)</f>
        <v>0</v>
      </c>
      <c r="D94" s="20">
        <f t="shared" ref="D94:M94" si="0">SUM(D56,D60,D64,D68,D72,D76,D80,D84,D88,D92)</f>
        <v>614750000</v>
      </c>
      <c r="E94" s="20">
        <f t="shared" si="0"/>
        <v>0</v>
      </c>
      <c r="F94" s="20">
        <f t="shared" si="0"/>
        <v>0</v>
      </c>
      <c r="G94" s="20">
        <f t="shared" si="0"/>
        <v>101250000</v>
      </c>
      <c r="H94" s="20">
        <f t="shared" si="0"/>
        <v>0</v>
      </c>
      <c r="I94" s="20">
        <f t="shared" si="0"/>
        <v>0</v>
      </c>
      <c r="J94" s="20">
        <f t="shared" si="0"/>
        <v>0</v>
      </c>
      <c r="K94" s="20">
        <f t="shared" si="0"/>
        <v>0</v>
      </c>
      <c r="L94" s="20">
        <f t="shared" si="0"/>
        <v>0</v>
      </c>
      <c r="M94" s="20">
        <f t="shared" si="0"/>
        <v>0</v>
      </c>
      <c r="N94" s="19">
        <f>SUM(B94:M94)-B96</f>
        <v>0</v>
      </c>
    </row>
    <row r="95" spans="1:15">
      <c r="A95" s="2" t="s">
        <v>30</v>
      </c>
      <c r="B95" s="69" t="s">
        <v>177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</row>
    <row r="96" spans="1:15">
      <c r="A96" s="2" t="s">
        <v>31</v>
      </c>
      <c r="B96" s="68">
        <f>RAB!N228</f>
        <v>800000000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O96" s="5" t="s">
        <v>40</v>
      </c>
    </row>
    <row r="99" spans="2:12">
      <c r="B99" s="22" t="s">
        <v>59</v>
      </c>
      <c r="C99" s="21"/>
      <c r="D99" s="21"/>
      <c r="J99" s="22" t="s">
        <v>32</v>
      </c>
    </row>
    <row r="100" spans="2:12">
      <c r="B100" s="21"/>
      <c r="C100" s="21"/>
      <c r="D100" s="21"/>
      <c r="I100" s="21"/>
      <c r="J100" s="21"/>
    </row>
    <row r="101" spans="2:12">
      <c r="B101" s="21"/>
      <c r="C101" s="21"/>
      <c r="D101" s="21"/>
      <c r="I101" s="21"/>
      <c r="J101" s="21"/>
    </row>
    <row r="102" spans="2:12">
      <c r="B102" s="21"/>
      <c r="C102" s="21"/>
      <c r="D102" s="21"/>
      <c r="I102" s="21"/>
      <c r="J102" s="21"/>
    </row>
    <row r="103" spans="2:12">
      <c r="B103" s="21"/>
      <c r="C103" s="21"/>
      <c r="D103" s="21"/>
      <c r="J103" s="17"/>
      <c r="K103" s="17"/>
    </row>
    <row r="104" spans="2:12">
      <c r="B104" s="24" t="s">
        <v>237</v>
      </c>
      <c r="C104" s="24"/>
      <c r="D104" s="24"/>
      <c r="J104" s="24" t="s">
        <v>236</v>
      </c>
      <c r="K104" s="24"/>
      <c r="L104" s="24"/>
    </row>
    <row r="105" spans="2:12">
      <c r="B105" s="21" t="s">
        <v>241</v>
      </c>
      <c r="C105" s="25"/>
      <c r="D105" s="25"/>
      <c r="J105" s="25" t="s">
        <v>92</v>
      </c>
      <c r="K105" s="25"/>
      <c r="L105" s="25"/>
    </row>
    <row r="106" spans="2:12">
      <c r="B106" s="33" t="s">
        <v>238</v>
      </c>
      <c r="C106" s="25"/>
      <c r="D106" s="25"/>
      <c r="J106" s="33" t="s">
        <v>178</v>
      </c>
      <c r="K106" s="25"/>
      <c r="L106" s="25"/>
    </row>
  </sheetData>
  <mergeCells count="326">
    <mergeCell ref="B30:M30"/>
    <mergeCell ref="B31:M31"/>
    <mergeCell ref="B43:M43"/>
    <mergeCell ref="L56:L57"/>
    <mergeCell ref="M56:M57"/>
    <mergeCell ref="B48:M48"/>
    <mergeCell ref="B49:M49"/>
    <mergeCell ref="G56:G57"/>
    <mergeCell ref="H56:H57"/>
    <mergeCell ref="I56:I57"/>
    <mergeCell ref="J56:J57"/>
    <mergeCell ref="K56:K57"/>
    <mergeCell ref="B56:B57"/>
    <mergeCell ref="C56:C57"/>
    <mergeCell ref="D56:D57"/>
    <mergeCell ref="E56:E57"/>
    <mergeCell ref="F56:F57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B96:M96"/>
    <mergeCell ref="B95:M95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5:M40"/>
    <mergeCell ref="A50:M50"/>
    <mergeCell ref="B51:M51"/>
    <mergeCell ref="B58:B59"/>
    <mergeCell ref="B27:M27"/>
    <mergeCell ref="B28:M28"/>
    <mergeCell ref="B29:M29"/>
    <mergeCell ref="B32:M32"/>
    <mergeCell ref="B33:M33"/>
    <mergeCell ref="B34:M34"/>
    <mergeCell ref="M54:M55"/>
    <mergeCell ref="B54:B55"/>
    <mergeCell ref="G22:J2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G58:G59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4:C55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2:E63"/>
    <mergeCell ref="F62:F63"/>
    <mergeCell ref="M58:M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H58:H59"/>
    <mergeCell ref="I58:I59"/>
    <mergeCell ref="J58:J59"/>
    <mergeCell ref="K58:K59"/>
    <mergeCell ref="L58:L59"/>
    <mergeCell ref="C58:C59"/>
    <mergeCell ref="D58:D59"/>
    <mergeCell ref="E58:E59"/>
    <mergeCell ref="F58:F59"/>
    <mergeCell ref="E66:E67"/>
    <mergeCell ref="F66:F67"/>
    <mergeCell ref="L62:L63"/>
    <mergeCell ref="M62:M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G62:G63"/>
    <mergeCell ref="H62:H63"/>
    <mergeCell ref="I62:I63"/>
    <mergeCell ref="J62:J63"/>
    <mergeCell ref="K62:K63"/>
    <mergeCell ref="B62:B63"/>
    <mergeCell ref="C62:C63"/>
    <mergeCell ref="D62:D63"/>
    <mergeCell ref="E70:E71"/>
    <mergeCell ref="F70:F71"/>
    <mergeCell ref="L66:L67"/>
    <mergeCell ref="M66:M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G66:G67"/>
    <mergeCell ref="H66:H67"/>
    <mergeCell ref="I66:I67"/>
    <mergeCell ref="J66:J67"/>
    <mergeCell ref="K66:K67"/>
    <mergeCell ref="B66:B67"/>
    <mergeCell ref="C66:C67"/>
    <mergeCell ref="D66:D67"/>
    <mergeCell ref="E74:E75"/>
    <mergeCell ref="F74:F75"/>
    <mergeCell ref="L70:L71"/>
    <mergeCell ref="M70:M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G70:G71"/>
    <mergeCell ref="H70:H71"/>
    <mergeCell ref="I70:I71"/>
    <mergeCell ref="J70:J71"/>
    <mergeCell ref="K70:K71"/>
    <mergeCell ref="B70:B71"/>
    <mergeCell ref="C70:C71"/>
    <mergeCell ref="D70:D71"/>
    <mergeCell ref="E78:E79"/>
    <mergeCell ref="F78:F79"/>
    <mergeCell ref="L74:L75"/>
    <mergeCell ref="M74:M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G74:G75"/>
    <mergeCell ref="H74:H75"/>
    <mergeCell ref="I74:I75"/>
    <mergeCell ref="J74:J75"/>
    <mergeCell ref="K74:K75"/>
    <mergeCell ref="B74:B75"/>
    <mergeCell ref="C74:C75"/>
    <mergeCell ref="D74:D75"/>
    <mergeCell ref="G82:G83"/>
    <mergeCell ref="B82:B83"/>
    <mergeCell ref="L78:L79"/>
    <mergeCell ref="M78:M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G78:G79"/>
    <mergeCell ref="H78:H79"/>
    <mergeCell ref="I78:I79"/>
    <mergeCell ref="J78:J79"/>
    <mergeCell ref="K78:K79"/>
    <mergeCell ref="B78:B79"/>
    <mergeCell ref="C78:C79"/>
    <mergeCell ref="D78:D79"/>
    <mergeCell ref="B86:B87"/>
    <mergeCell ref="C86:C87"/>
    <mergeCell ref="M82:M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H82:H83"/>
    <mergeCell ref="I82:I83"/>
    <mergeCell ref="J82:J83"/>
    <mergeCell ref="K82:K83"/>
    <mergeCell ref="L82:L83"/>
    <mergeCell ref="C82:C83"/>
    <mergeCell ref="D82:D83"/>
    <mergeCell ref="E82:E83"/>
    <mergeCell ref="F82:F83"/>
    <mergeCell ref="I88:I89"/>
    <mergeCell ref="J88:J89"/>
    <mergeCell ref="K88:K89"/>
    <mergeCell ref="L88:L89"/>
    <mergeCell ref="M88:M89"/>
    <mergeCell ref="G86:G87"/>
    <mergeCell ref="H86:H87"/>
    <mergeCell ref="I86:I87"/>
    <mergeCell ref="J86:J87"/>
    <mergeCell ref="K86:K87"/>
    <mergeCell ref="K92:K93"/>
    <mergeCell ref="L92:L93"/>
    <mergeCell ref="M92:M93"/>
    <mergeCell ref="G90:G91"/>
    <mergeCell ref="H90:H91"/>
    <mergeCell ref="I90:I91"/>
    <mergeCell ref="J90:J91"/>
    <mergeCell ref="K90:K91"/>
    <mergeCell ref="B90:B91"/>
    <mergeCell ref="C90:C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45:M45"/>
    <mergeCell ref="B41:M41"/>
    <mergeCell ref="B42:M42"/>
    <mergeCell ref="B47:M47"/>
    <mergeCell ref="B44:M44"/>
    <mergeCell ref="B46:M46"/>
    <mergeCell ref="A5:A6"/>
    <mergeCell ref="D90:D91"/>
    <mergeCell ref="E90:E91"/>
    <mergeCell ref="F90:F91"/>
    <mergeCell ref="D86:D87"/>
    <mergeCell ref="E86:E87"/>
    <mergeCell ref="F86:F87"/>
    <mergeCell ref="L90:L91"/>
    <mergeCell ref="M90:M91"/>
    <mergeCell ref="L86:L87"/>
    <mergeCell ref="M86:M87"/>
    <mergeCell ref="B88:B89"/>
    <mergeCell ref="C88:C89"/>
    <mergeCell ref="D88:D89"/>
    <mergeCell ref="E88:E89"/>
    <mergeCell ref="F88:F89"/>
    <mergeCell ref="G88:G89"/>
    <mergeCell ref="H88:H89"/>
  </mergeCells>
  <dataValidations count="2">
    <dataValidation type="list" allowBlank="1" showInputMessage="1" showErrorMessage="1" sqref="B51:M51" xr:uid="{00000000-0002-0000-0000-000000000000}">
      <formula1>"Swakelola, Pihak Ketiga, Campuran"</formula1>
    </dataValidation>
    <dataValidation type="list" allowBlank="1" showInputMessage="1" showErrorMessage="1" sqref="B95:M95" xr:uid="{00000000-0002-0000-0000-000001000000}">
      <formula1>"1 Bulan, 2 Bulan, 3 Bulan, 4 Bulan, 5 Bulan, 6 Bulan, 7 Bulan, 8 Bulan, 9 Bulan, 10 Bulan, 11 Bulan, 12 Bulan"</formula1>
    </dataValidation>
  </dataValidations>
  <pageMargins left="0.9055118110236221" right="0.9055118110236221" top="0.74803149606299213" bottom="0.74803149606299213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38"/>
  <sheetViews>
    <sheetView tabSelected="1" workbookViewId="0">
      <selection activeCell="B2" sqref="B2:M3"/>
    </sheetView>
  </sheetViews>
  <sheetFormatPr defaultRowHeight="1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10.5703125" bestFit="1" customWidth="1"/>
  </cols>
  <sheetData>
    <row r="2" spans="1:13">
      <c r="A2" s="1" t="s">
        <v>0</v>
      </c>
      <c r="B2" s="63" t="s">
        <v>243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>
      <c r="A3" s="1" t="s">
        <v>1</v>
      </c>
      <c r="B3" s="63" t="s">
        <v>243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>
      <c r="A4" s="47" t="s">
        <v>93</v>
      </c>
      <c r="B4" s="55" t="s">
        <v>8</v>
      </c>
      <c r="C4" s="55"/>
      <c r="D4" s="55"/>
      <c r="E4" s="55"/>
      <c r="F4" s="55"/>
      <c r="G4" s="55" t="s">
        <v>10</v>
      </c>
      <c r="H4" s="55"/>
      <c r="I4" s="55"/>
      <c r="J4" s="55"/>
      <c r="K4" s="55" t="s">
        <v>9</v>
      </c>
      <c r="L4" s="55"/>
      <c r="M4" s="55"/>
    </row>
    <row r="5" spans="1:13" ht="47.25" customHeight="1">
      <c r="A5" s="47"/>
      <c r="B5" s="57" t="str">
        <f>'FORMAT KAK'!B6:F6</f>
        <v>Terlaksananya Kegiatan Pembinaan Minat, Bakat dan Kreativitas Siswa</v>
      </c>
      <c r="C5" s="57"/>
      <c r="D5" s="57"/>
      <c r="E5" s="57"/>
      <c r="F5" s="57"/>
      <c r="G5" s="80" t="str">
        <f>'FORMAT KAK'!G6:J6</f>
        <v>Siswa Berprestasi dari 20 Korwil Dikpora Kecamatan se Kab. Banjarnegara pada masing-masing cabang lomba</v>
      </c>
      <c r="H5" s="65"/>
      <c r="I5" s="65"/>
      <c r="J5" s="66"/>
      <c r="K5" s="55" t="str">
        <f>'FORMAT KAK'!K6:M6</f>
        <v>Kegiatan</v>
      </c>
      <c r="L5" s="55"/>
      <c r="M5" s="55"/>
    </row>
    <row r="6" spans="1:13">
      <c r="A6" s="1" t="s">
        <v>2</v>
      </c>
      <c r="B6" s="162" t="s">
        <v>244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3">
      <c r="A7" s="58" t="s">
        <v>3</v>
      </c>
      <c r="B7" s="55" t="s">
        <v>8</v>
      </c>
      <c r="C7" s="55"/>
      <c r="D7" s="55"/>
      <c r="E7" s="55"/>
      <c r="F7" s="55"/>
      <c r="G7" s="55" t="s">
        <v>10</v>
      </c>
      <c r="H7" s="55"/>
      <c r="I7" s="55"/>
      <c r="J7" s="55"/>
      <c r="K7" s="55" t="s">
        <v>9</v>
      </c>
      <c r="L7" s="55"/>
      <c r="M7" s="55"/>
    </row>
    <row r="8" spans="1:13" ht="27" customHeight="1">
      <c r="A8" s="58"/>
      <c r="B8" s="57" t="str">
        <f>'FORMAT KAK'!B9:F9</f>
        <v>Tersusunya administrasi pengelolaan pendidikan</v>
      </c>
      <c r="C8" s="57"/>
      <c r="D8" s="57"/>
      <c r="E8" s="57"/>
      <c r="F8" s="57"/>
      <c r="G8" s="55">
        <f>'FORMAT KAK'!G9:J9</f>
        <v>100</v>
      </c>
      <c r="H8" s="55"/>
      <c r="I8" s="55"/>
      <c r="J8" s="55"/>
      <c r="K8" s="55" t="str">
        <f>'FORMAT KAK'!K9:M9</f>
        <v>%</v>
      </c>
      <c r="L8" s="55"/>
      <c r="M8" s="55"/>
    </row>
    <row r="9" spans="1:13">
      <c r="A9" s="58"/>
      <c r="B9" s="57" t="str">
        <f>'FORMAT KAK'!B10:F10</f>
        <v xml:space="preserve">Kesesuaian program dalam APBD yang ada dalam RKPD </v>
      </c>
      <c r="C9" s="57"/>
      <c r="D9" s="57"/>
      <c r="E9" s="57"/>
      <c r="F9" s="57"/>
      <c r="G9" s="55" t="str">
        <f>'FORMAT KAK'!G10:J10</f>
        <v>&gt;90</v>
      </c>
      <c r="H9" s="55"/>
      <c r="I9" s="55"/>
      <c r="J9" s="55"/>
      <c r="K9" s="55" t="str">
        <f>'FORMAT KAK'!K10:M10</f>
        <v>%</v>
      </c>
      <c r="L9" s="55"/>
      <c r="M9" s="55"/>
    </row>
    <row r="10" spans="1:13">
      <c r="A10" s="58"/>
      <c r="B10" s="57" t="str">
        <f>'FORMAT KAK'!B11:F11</f>
        <v>Terlaksanya kegiatan pengelolaan pendidikan</v>
      </c>
      <c r="C10" s="57"/>
      <c r="D10" s="57"/>
      <c r="E10" s="57"/>
      <c r="F10" s="57"/>
      <c r="G10" s="55">
        <f>'FORMAT KAK'!G11:J11</f>
        <v>100</v>
      </c>
      <c r="H10" s="55"/>
      <c r="I10" s="55"/>
      <c r="J10" s="55"/>
      <c r="K10" s="55" t="str">
        <f>'FORMAT KAK'!K11:M11</f>
        <v>%</v>
      </c>
      <c r="L10" s="55"/>
      <c r="M10" s="55"/>
    </row>
    <row r="11" spans="1:13">
      <c r="A11" s="58"/>
      <c r="B11" s="57" t="str">
        <f>'FORMAT KAK'!B12:F12</f>
        <v>-</v>
      </c>
      <c r="C11" s="57"/>
      <c r="D11" s="57"/>
      <c r="E11" s="57"/>
      <c r="F11" s="57"/>
      <c r="G11" s="55" t="str">
        <f>'FORMAT KAK'!G12:J12</f>
        <v>-</v>
      </c>
      <c r="H11" s="55"/>
      <c r="I11" s="55"/>
      <c r="J11" s="55"/>
      <c r="K11" s="55" t="str">
        <f>'FORMAT KAK'!K12:M12</f>
        <v>-</v>
      </c>
      <c r="L11" s="55"/>
      <c r="M11" s="55"/>
    </row>
    <row r="12" spans="1:13">
      <c r="A12" s="1" t="s">
        <v>4</v>
      </c>
      <c r="B12" s="63" t="s">
        <v>245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3">
      <c r="A13" s="58" t="s">
        <v>5</v>
      </c>
      <c r="B13" s="55" t="s">
        <v>8</v>
      </c>
      <c r="C13" s="55"/>
      <c r="D13" s="55"/>
      <c r="E13" s="55"/>
      <c r="F13" s="55"/>
      <c r="G13" s="55" t="s">
        <v>10</v>
      </c>
      <c r="H13" s="55"/>
      <c r="I13" s="55"/>
      <c r="J13" s="55"/>
      <c r="K13" s="55" t="s">
        <v>9</v>
      </c>
      <c r="L13" s="55"/>
      <c r="M13" s="55"/>
    </row>
    <row r="14" spans="1:13" ht="28.5" customHeight="1">
      <c r="A14" s="58"/>
      <c r="B14" s="80" t="str">
        <f>'FORMAT KAK'!B15:F15</f>
        <v>Tersusunya pengelolaan pendidikan bidang Sekolah Dasar</v>
      </c>
      <c r="C14" s="65"/>
      <c r="D14" s="65"/>
      <c r="E14" s="65"/>
      <c r="F14" s="66"/>
      <c r="G14" s="55">
        <f>'FORMAT KAK'!G15:J15</f>
        <v>1</v>
      </c>
      <c r="H14" s="55"/>
      <c r="I14" s="55"/>
      <c r="J14" s="55"/>
      <c r="K14" s="55" t="str">
        <f>'FORMAT KAK'!K15:M15</f>
        <v>Dokumen</v>
      </c>
      <c r="L14" s="55"/>
      <c r="M14" s="55"/>
    </row>
    <row r="15" spans="1:13">
      <c r="A15" s="58"/>
      <c r="B15" s="55" t="str">
        <f>'FORMAT KAK'!B16:F16</f>
        <v xml:space="preserve">Kesesuaian kegiatan dalam APBD yang ada dalam RKPD </v>
      </c>
      <c r="C15" s="55"/>
      <c r="D15" s="55"/>
      <c r="E15" s="55"/>
      <c r="F15" s="55"/>
      <c r="G15" s="55">
        <f>'FORMAT KAK'!G16:J16</f>
        <v>1</v>
      </c>
      <c r="H15" s="55"/>
      <c r="I15" s="55"/>
      <c r="J15" s="55"/>
      <c r="K15" s="55" t="str">
        <f>'FORMAT KAK'!K16:M16</f>
        <v>Dokumen</v>
      </c>
      <c r="L15" s="55"/>
      <c r="M15" s="55"/>
    </row>
    <row r="16" spans="1:13" ht="32.25" customHeight="1">
      <c r="A16" s="58"/>
      <c r="B16" s="80" t="str">
        <f>'FORMAT KAK'!B17:F17</f>
        <v>Terlaksanya kegiatan pengelolaan pendidikan bidang Sekolah Dasar</v>
      </c>
      <c r="C16" s="65"/>
      <c r="D16" s="65"/>
      <c r="E16" s="65"/>
      <c r="F16" s="66"/>
      <c r="G16" s="55">
        <f>'FORMAT KAK'!G17:J17</f>
        <v>1</v>
      </c>
      <c r="H16" s="55"/>
      <c r="I16" s="55"/>
      <c r="J16" s="55"/>
      <c r="K16" s="55" t="str">
        <f>'FORMAT KAK'!K17:M17</f>
        <v>Dokumen</v>
      </c>
      <c r="L16" s="55"/>
      <c r="M16" s="55"/>
    </row>
    <row r="17" spans="1:15">
      <c r="A17" s="58"/>
      <c r="B17" s="55" t="str">
        <f>'FORMAT KAK'!B18:F18</f>
        <v>-</v>
      </c>
      <c r="C17" s="55"/>
      <c r="D17" s="55"/>
      <c r="E17" s="55"/>
      <c r="F17" s="55"/>
      <c r="G17" s="55" t="str">
        <f>'FORMAT KAK'!G18:J18</f>
        <v>-</v>
      </c>
      <c r="H17" s="55"/>
      <c r="I17" s="55"/>
      <c r="J17" s="55"/>
      <c r="K17" s="55" t="str">
        <f>'FORMAT KAK'!K18:M18</f>
        <v>-</v>
      </c>
      <c r="L17" s="55"/>
      <c r="M17" s="55"/>
    </row>
    <row r="18" spans="1:15">
      <c r="A18" s="1" t="s">
        <v>6</v>
      </c>
      <c r="B18" s="63" t="s">
        <v>246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5">
      <c r="A19" s="58" t="s">
        <v>7</v>
      </c>
      <c r="B19" s="55" t="s">
        <v>8</v>
      </c>
      <c r="C19" s="55"/>
      <c r="D19" s="55"/>
      <c r="E19" s="55"/>
      <c r="F19" s="55"/>
      <c r="G19" s="55" t="s">
        <v>10</v>
      </c>
      <c r="H19" s="55"/>
      <c r="I19" s="55"/>
      <c r="J19" s="55"/>
      <c r="K19" s="55" t="s">
        <v>9</v>
      </c>
      <c r="L19" s="55"/>
      <c r="M19" s="55"/>
    </row>
    <row r="20" spans="1:15" ht="28.5" customHeight="1">
      <c r="A20" s="58"/>
      <c r="B20" s="80" t="str">
        <f>'FORMAT KAK'!B21:F21</f>
        <v>Tersusunya pengelolaan Kegiatan Pembinaan Minat, Bakat dan Kreativitas Siswa</v>
      </c>
      <c r="C20" s="65"/>
      <c r="D20" s="65"/>
      <c r="E20" s="65"/>
      <c r="F20" s="66"/>
      <c r="G20" s="55">
        <f>'FORMAT KAK'!G21:J21</f>
        <v>6</v>
      </c>
      <c r="H20" s="55"/>
      <c r="I20" s="55"/>
      <c r="J20" s="55"/>
      <c r="K20" s="55" t="str">
        <f>'FORMAT KAK'!K21:M21</f>
        <v>Lomba</v>
      </c>
      <c r="L20" s="55"/>
      <c r="M20" s="55"/>
    </row>
    <row r="21" spans="1:15" ht="28.5" customHeight="1">
      <c r="A21" s="58"/>
      <c r="B21" s="80" t="str">
        <f>'FORMAT KAK'!B22:F22</f>
        <v>Terlaksananya Kegiatan Pembinaan Minat, Bakat dan Kreativitas Siswa</v>
      </c>
      <c r="C21" s="65"/>
      <c r="D21" s="65"/>
      <c r="E21" s="65"/>
      <c r="F21" s="66"/>
      <c r="G21" s="55">
        <f>'FORMAT KAK'!G22:J22</f>
        <v>6</v>
      </c>
      <c r="H21" s="55"/>
      <c r="I21" s="55"/>
      <c r="J21" s="55"/>
      <c r="K21" s="55" t="str">
        <f>'FORMAT KAK'!K22:M22</f>
        <v>Lomba</v>
      </c>
      <c r="L21" s="55"/>
      <c r="M21" s="55"/>
    </row>
    <row r="22" spans="1:15">
      <c r="A22" s="58"/>
      <c r="B22" s="55" t="str">
        <f>'FORMAT KAK'!B23:F23</f>
        <v>-</v>
      </c>
      <c r="C22" s="55"/>
      <c r="D22" s="55"/>
      <c r="E22" s="55"/>
      <c r="F22" s="55"/>
      <c r="G22" s="55" t="str">
        <f>'FORMAT KAK'!G23:J23</f>
        <v>-</v>
      </c>
      <c r="H22" s="55"/>
      <c r="I22" s="55"/>
      <c r="J22" s="55"/>
      <c r="K22" s="55" t="str">
        <f>'FORMAT KAK'!K23:M23</f>
        <v>-</v>
      </c>
      <c r="L22" s="55"/>
      <c r="M22" s="55"/>
    </row>
    <row r="23" spans="1:15">
      <c r="A23" s="58"/>
      <c r="B23" s="55" t="str">
        <f>'FORMAT KAK'!B24:F24</f>
        <v>-</v>
      </c>
      <c r="C23" s="55"/>
      <c r="D23" s="55"/>
      <c r="E23" s="55"/>
      <c r="F23" s="55"/>
      <c r="G23" s="55" t="str">
        <f>'FORMAT KAK'!G24:J24</f>
        <v>-</v>
      </c>
      <c r="H23" s="55"/>
      <c r="I23" s="55"/>
      <c r="J23" s="55"/>
      <c r="K23" s="55" t="str">
        <f>'FORMAT KAK'!K24:M24</f>
        <v>-</v>
      </c>
      <c r="L23" s="55"/>
      <c r="M23" s="55"/>
    </row>
    <row r="24" spans="1:15">
      <c r="A24" s="58"/>
      <c r="B24" s="55" t="str">
        <f>'FORMAT KAK'!B25:F25</f>
        <v>-</v>
      </c>
      <c r="C24" s="55"/>
      <c r="D24" s="55"/>
      <c r="E24" s="55"/>
      <c r="F24" s="55"/>
      <c r="G24" s="55" t="str">
        <f>'FORMAT KAK'!G25:J25</f>
        <v>-</v>
      </c>
      <c r="H24" s="55"/>
      <c r="I24" s="55"/>
      <c r="J24" s="55"/>
      <c r="K24" s="55" t="str">
        <f>'FORMAT KAK'!K25:M25</f>
        <v>-</v>
      </c>
      <c r="L24" s="55"/>
      <c r="M24" s="55"/>
    </row>
    <row r="25" spans="1:15">
      <c r="A25" s="2" t="s">
        <v>33</v>
      </c>
      <c r="B25" s="160">
        <f>N228</f>
        <v>800000000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</row>
    <row r="27" spans="1:15" ht="15" customHeight="1">
      <c r="A27" s="159" t="s">
        <v>34</v>
      </c>
      <c r="B27" s="159"/>
      <c r="C27" s="159"/>
      <c r="D27" s="159"/>
      <c r="E27" s="159"/>
      <c r="F27" s="159" t="s">
        <v>35</v>
      </c>
      <c r="G27" s="159"/>
      <c r="H27" s="159" t="s">
        <v>38</v>
      </c>
      <c r="I27" s="159"/>
      <c r="J27" s="161" t="s">
        <v>39</v>
      </c>
      <c r="K27" s="161"/>
      <c r="L27" s="159" t="s">
        <v>37</v>
      </c>
      <c r="M27" s="159"/>
      <c r="N27" s="159" t="s">
        <v>36</v>
      </c>
      <c r="O27" s="159"/>
    </row>
    <row r="28" spans="1:15">
      <c r="A28" s="159"/>
      <c r="B28" s="159"/>
      <c r="C28" s="159"/>
      <c r="D28" s="159"/>
      <c r="E28" s="159"/>
      <c r="F28" s="159"/>
      <c r="G28" s="159"/>
      <c r="H28" s="159"/>
      <c r="I28" s="159"/>
      <c r="J28" s="161"/>
      <c r="K28" s="161"/>
      <c r="L28" s="159"/>
      <c r="M28" s="159"/>
      <c r="N28" s="159"/>
      <c r="O28" s="159"/>
    </row>
    <row r="29" spans="1:15">
      <c r="A29" s="159"/>
      <c r="B29" s="159"/>
      <c r="C29" s="159"/>
      <c r="D29" s="159"/>
      <c r="E29" s="159"/>
      <c r="F29" s="159"/>
      <c r="G29" s="159"/>
      <c r="H29" s="159"/>
      <c r="I29" s="159"/>
      <c r="J29" s="161"/>
      <c r="K29" s="161"/>
      <c r="L29" s="159"/>
      <c r="M29" s="159"/>
      <c r="N29" s="159"/>
      <c r="O29" s="159"/>
    </row>
    <row r="30" spans="1:15" ht="15" customHeight="1">
      <c r="A30" s="91" t="str">
        <f>'FORMAT KAK'!A54&amp; " "  &amp;  'FORMAT KAK'!A55</f>
        <v xml:space="preserve">Tahap I Pelaksanaan Seleksi di Tingkat Kecamatan </v>
      </c>
      <c r="B30" s="92"/>
      <c r="C30" s="92"/>
      <c r="D30" s="92"/>
      <c r="E30" s="93"/>
      <c r="F30" s="125"/>
      <c r="G30" s="125"/>
      <c r="H30" s="55"/>
      <c r="I30" s="55"/>
      <c r="J30" s="55"/>
      <c r="K30" s="55"/>
      <c r="L30" s="55"/>
      <c r="M30" s="55"/>
      <c r="N30" s="107">
        <f>N31</f>
        <v>84000000</v>
      </c>
      <c r="O30" s="107"/>
    </row>
    <row r="31" spans="1:15" ht="15" customHeight="1">
      <c r="A31" s="2"/>
      <c r="B31" s="59" t="s">
        <v>179</v>
      </c>
      <c r="C31" s="59"/>
      <c r="D31" s="59"/>
      <c r="E31" s="59"/>
      <c r="F31" s="55"/>
      <c r="G31" s="55"/>
      <c r="H31" s="55"/>
      <c r="I31" s="55"/>
      <c r="J31" s="55"/>
      <c r="K31" s="55"/>
      <c r="L31" s="55"/>
      <c r="M31" s="55"/>
      <c r="N31" s="107">
        <f>SUM(N32:O33)</f>
        <v>84000000</v>
      </c>
      <c r="O31" s="107"/>
    </row>
    <row r="32" spans="1:15" ht="15" customHeight="1">
      <c r="A32" s="2"/>
      <c r="B32" s="108" t="s">
        <v>250</v>
      </c>
      <c r="C32" s="109"/>
      <c r="D32" s="109"/>
      <c r="E32" s="110"/>
      <c r="F32" s="74" t="s">
        <v>272</v>
      </c>
      <c r="G32" s="76"/>
      <c r="H32" s="74" t="s">
        <v>71</v>
      </c>
      <c r="I32" s="76"/>
      <c r="J32" s="148">
        <v>48</v>
      </c>
      <c r="K32" s="149"/>
      <c r="L32" s="152">
        <v>500000</v>
      </c>
      <c r="M32" s="153"/>
      <c r="N32" s="154">
        <f>J32*L32</f>
        <v>24000000</v>
      </c>
      <c r="O32" s="155"/>
    </row>
    <row r="33" spans="1:15" ht="15" customHeight="1">
      <c r="A33" s="2"/>
      <c r="B33" s="108" t="s">
        <v>274</v>
      </c>
      <c r="C33" s="109"/>
      <c r="D33" s="109"/>
      <c r="E33" s="110"/>
      <c r="F33" s="74" t="s">
        <v>275</v>
      </c>
      <c r="G33" s="76"/>
      <c r="H33" s="74" t="s">
        <v>71</v>
      </c>
      <c r="I33" s="76"/>
      <c r="J33" s="148">
        <v>200</v>
      </c>
      <c r="K33" s="149"/>
      <c r="L33" s="152">
        <v>300000</v>
      </c>
      <c r="M33" s="153"/>
      <c r="N33" s="154">
        <f>J33*L33</f>
        <v>60000000</v>
      </c>
      <c r="O33" s="155"/>
    </row>
    <row r="34" spans="1:15" ht="15" customHeight="1">
      <c r="A34" s="2"/>
      <c r="B34" s="156"/>
      <c r="C34" s="157"/>
      <c r="D34" s="157"/>
      <c r="E34" s="158"/>
      <c r="F34" s="74"/>
      <c r="G34" s="76"/>
      <c r="H34" s="74"/>
      <c r="I34" s="76"/>
      <c r="J34" s="148"/>
      <c r="K34" s="149"/>
      <c r="L34" s="74"/>
      <c r="M34" s="76"/>
      <c r="N34" s="150"/>
      <c r="O34" s="151"/>
    </row>
    <row r="35" spans="1:15" ht="15" hidden="1" customHeight="1">
      <c r="A35" s="1" t="s">
        <v>46</v>
      </c>
      <c r="B35" s="125"/>
      <c r="C35" s="125"/>
      <c r="D35" s="125"/>
      <c r="E35" s="125"/>
      <c r="F35" s="55"/>
      <c r="G35" s="55"/>
      <c r="H35" s="55"/>
      <c r="I35" s="55"/>
      <c r="J35" s="94">
        <v>0</v>
      </c>
      <c r="K35" s="94"/>
      <c r="L35" s="106">
        <v>0</v>
      </c>
      <c r="M35" s="106"/>
      <c r="N35" s="106">
        <f>J35*L35</f>
        <v>0</v>
      </c>
      <c r="O35" s="106"/>
    </row>
    <row r="36" spans="1:15" ht="15" hidden="1" customHeight="1">
      <c r="A36" s="1"/>
      <c r="B36" s="125"/>
      <c r="C36" s="125"/>
      <c r="D36" s="125"/>
      <c r="E36" s="125"/>
      <c r="F36" s="55"/>
      <c r="G36" s="55"/>
      <c r="H36" s="55"/>
      <c r="I36" s="55"/>
      <c r="J36" s="94"/>
      <c r="K36" s="94"/>
      <c r="L36" s="106"/>
      <c r="M36" s="106"/>
      <c r="N36" s="106"/>
      <c r="O36" s="106"/>
    </row>
    <row r="37" spans="1:15" ht="15" hidden="1" customHeight="1">
      <c r="A37" s="1"/>
      <c r="B37" s="125"/>
      <c r="C37" s="125"/>
      <c r="D37" s="125"/>
      <c r="E37" s="125"/>
      <c r="F37" s="55"/>
      <c r="G37" s="55"/>
      <c r="H37" s="55"/>
      <c r="I37" s="55"/>
      <c r="J37" s="94"/>
      <c r="K37" s="94"/>
      <c r="L37" s="106"/>
      <c r="M37" s="106"/>
      <c r="N37" s="106"/>
      <c r="O37" s="106"/>
    </row>
    <row r="38" spans="1:15" ht="15" hidden="1" customHeight="1">
      <c r="A38" s="1"/>
      <c r="B38" s="125"/>
      <c r="C38" s="125"/>
      <c r="D38" s="125"/>
      <c r="E38" s="125"/>
      <c r="F38" s="55">
        <v>0</v>
      </c>
      <c r="G38" s="55"/>
      <c r="H38" s="55"/>
      <c r="I38" s="55"/>
      <c r="J38" s="94"/>
      <c r="K38" s="94"/>
      <c r="L38" s="106"/>
      <c r="M38" s="106"/>
      <c r="N38" s="106"/>
      <c r="O38" s="106"/>
    </row>
    <row r="39" spans="1:15" ht="15" hidden="1" customHeight="1">
      <c r="A39" s="2"/>
      <c r="B39" s="59"/>
      <c r="C39" s="59"/>
      <c r="D39" s="59"/>
      <c r="E39" s="59"/>
      <c r="F39" s="55"/>
      <c r="G39" s="55"/>
      <c r="H39" s="55"/>
      <c r="I39" s="55"/>
      <c r="J39" s="94"/>
      <c r="K39" s="94"/>
      <c r="L39" s="106"/>
      <c r="M39" s="106"/>
      <c r="N39" s="107">
        <f>SUM(N40)</f>
        <v>0</v>
      </c>
      <c r="O39" s="107"/>
    </row>
    <row r="40" spans="1:15" ht="15" hidden="1" customHeight="1">
      <c r="A40" s="1"/>
      <c r="B40" s="57"/>
      <c r="C40" s="57"/>
      <c r="D40" s="57"/>
      <c r="E40" s="57"/>
      <c r="F40" s="55"/>
      <c r="G40" s="55"/>
      <c r="H40" s="55"/>
      <c r="I40" s="55"/>
      <c r="J40" s="94"/>
      <c r="K40" s="94"/>
      <c r="L40" s="106"/>
      <c r="M40" s="106"/>
      <c r="N40" s="106">
        <f>J40*L40</f>
        <v>0</v>
      </c>
      <c r="O40" s="106"/>
    </row>
    <row r="41" spans="1:15" ht="15" hidden="1" customHeight="1">
      <c r="A41" s="1" t="s">
        <v>46</v>
      </c>
      <c r="B41" s="125"/>
      <c r="C41" s="125"/>
      <c r="D41" s="125"/>
      <c r="E41" s="125"/>
      <c r="F41" s="55"/>
      <c r="G41" s="55"/>
      <c r="H41" s="55"/>
      <c r="I41" s="55"/>
      <c r="J41" s="94"/>
      <c r="K41" s="94"/>
      <c r="L41" s="106"/>
      <c r="M41" s="106"/>
      <c r="N41" s="106">
        <f>J41*L41</f>
        <v>0</v>
      </c>
      <c r="O41" s="106"/>
    </row>
    <row r="42" spans="1:15" ht="15" hidden="1" customHeight="1">
      <c r="A42" s="2"/>
      <c r="B42" s="59"/>
      <c r="C42" s="59"/>
      <c r="D42" s="59"/>
      <c r="E42" s="59"/>
      <c r="F42" s="55"/>
      <c r="G42" s="55"/>
      <c r="H42" s="55"/>
      <c r="I42" s="55"/>
      <c r="J42" s="94"/>
      <c r="K42" s="94"/>
      <c r="L42" s="106"/>
      <c r="M42" s="106"/>
      <c r="N42" s="107">
        <f>SUM(N43)</f>
        <v>0</v>
      </c>
      <c r="O42" s="107"/>
    </row>
    <row r="43" spans="1:15" ht="15" hidden="1" customHeight="1">
      <c r="A43" s="1"/>
      <c r="B43" s="57"/>
      <c r="C43" s="57"/>
      <c r="D43" s="57"/>
      <c r="E43" s="57"/>
      <c r="F43" s="55"/>
      <c r="G43" s="55"/>
      <c r="H43" s="55"/>
      <c r="I43" s="55"/>
      <c r="J43" s="94"/>
      <c r="K43" s="94"/>
      <c r="L43" s="106"/>
      <c r="M43" s="106"/>
      <c r="N43" s="106">
        <f>J43*L43</f>
        <v>0</v>
      </c>
      <c r="O43" s="106"/>
    </row>
    <row r="44" spans="1:15" ht="15" hidden="1" customHeight="1">
      <c r="A44" s="1"/>
      <c r="B44" s="125"/>
      <c r="C44" s="125"/>
      <c r="D44" s="125"/>
      <c r="E44" s="125"/>
      <c r="F44" s="55"/>
      <c r="G44" s="55"/>
      <c r="H44" s="55"/>
      <c r="I44" s="55"/>
      <c r="J44" s="94"/>
      <c r="K44" s="94"/>
      <c r="L44" s="106"/>
      <c r="M44" s="106"/>
      <c r="N44" s="106"/>
      <c r="O44" s="106"/>
    </row>
    <row r="45" spans="1:15" ht="15" hidden="1" customHeight="1">
      <c r="A45" s="1"/>
      <c r="B45" s="125"/>
      <c r="C45" s="125"/>
      <c r="D45" s="125"/>
      <c r="E45" s="125"/>
      <c r="F45" s="55"/>
      <c r="G45" s="55"/>
      <c r="H45" s="55"/>
      <c r="I45" s="55"/>
      <c r="J45" s="94"/>
      <c r="K45" s="94"/>
      <c r="L45" s="106"/>
      <c r="M45" s="106"/>
      <c r="N45" s="106"/>
      <c r="O45" s="106"/>
    </row>
    <row r="46" spans="1:15" ht="15" customHeight="1">
      <c r="A46" s="1"/>
      <c r="B46" s="125"/>
      <c r="C46" s="125"/>
      <c r="D46" s="125"/>
      <c r="E46" s="125"/>
      <c r="F46" s="55"/>
      <c r="G46" s="55"/>
      <c r="H46" s="55"/>
      <c r="I46" s="55"/>
      <c r="J46" s="94"/>
      <c r="K46" s="94"/>
      <c r="L46" s="106"/>
      <c r="M46" s="106"/>
      <c r="N46" s="106"/>
      <c r="O46" s="106"/>
    </row>
    <row r="47" spans="1:15" ht="15" customHeight="1">
      <c r="A47" s="91" t="str">
        <f>'FORMAT KAK'!A58&amp;'FORMAT KAK'!A59</f>
        <v>Tahap II- Pelaksanaan Seleksi Tingkat Kabupaten</v>
      </c>
      <c r="B47" s="92"/>
      <c r="C47" s="92"/>
      <c r="D47" s="92"/>
      <c r="E47" s="93"/>
      <c r="F47" s="55"/>
      <c r="G47" s="55"/>
      <c r="H47" s="55"/>
      <c r="I47" s="55"/>
      <c r="J47" s="94"/>
      <c r="K47" s="94"/>
      <c r="L47" s="106"/>
      <c r="M47" s="106"/>
      <c r="N47" s="107">
        <f>SUM(N48,N112)</f>
        <v>614750000</v>
      </c>
      <c r="O47" s="107"/>
    </row>
    <row r="48" spans="1:15" ht="15" customHeight="1">
      <c r="A48" s="2"/>
      <c r="B48" s="59" t="s">
        <v>181</v>
      </c>
      <c r="C48" s="59"/>
      <c r="D48" s="59"/>
      <c r="E48" s="59"/>
      <c r="F48" s="55"/>
      <c r="G48" s="55"/>
      <c r="H48" s="55"/>
      <c r="I48" s="55"/>
      <c r="J48" s="94"/>
      <c r="K48" s="94"/>
      <c r="L48" s="106"/>
      <c r="M48" s="106"/>
      <c r="N48" s="107">
        <f>SUM(N50:O118)</f>
        <v>614750000</v>
      </c>
      <c r="O48" s="107"/>
    </row>
    <row r="49" spans="1:15" ht="15" customHeight="1">
      <c r="A49" s="2"/>
      <c r="B49" s="91" t="s">
        <v>187</v>
      </c>
      <c r="C49" s="92"/>
      <c r="D49" s="92"/>
      <c r="E49" s="93"/>
      <c r="F49" s="74"/>
      <c r="G49" s="76"/>
      <c r="H49" s="74"/>
      <c r="I49" s="76"/>
      <c r="J49" s="81"/>
      <c r="K49" s="82"/>
      <c r="L49" s="89"/>
      <c r="M49" s="90"/>
      <c r="N49" s="150"/>
      <c r="O49" s="151"/>
    </row>
    <row r="50" spans="1:15" ht="15" customHeight="1">
      <c r="A50" s="67"/>
      <c r="B50" s="127" t="s">
        <v>182</v>
      </c>
      <c r="C50" s="127"/>
      <c r="D50" s="127"/>
      <c r="E50" s="127"/>
      <c r="F50" s="134" t="s">
        <v>292</v>
      </c>
      <c r="G50" s="134"/>
      <c r="H50" s="134" t="s">
        <v>71</v>
      </c>
      <c r="I50" s="134"/>
      <c r="J50" s="135">
        <v>60</v>
      </c>
      <c r="K50" s="135"/>
      <c r="L50" s="143">
        <v>40000</v>
      </c>
      <c r="M50" s="144"/>
      <c r="N50" s="123">
        <f>J50*L50</f>
        <v>2400000</v>
      </c>
      <c r="O50" s="123"/>
    </row>
    <row r="51" spans="1:15" ht="15" customHeight="1">
      <c r="A51" s="67"/>
      <c r="B51" s="127"/>
      <c r="C51" s="127"/>
      <c r="D51" s="127"/>
      <c r="E51" s="127"/>
      <c r="F51" s="134"/>
      <c r="G51" s="134"/>
      <c r="H51" s="134"/>
      <c r="I51" s="134"/>
      <c r="J51" s="135"/>
      <c r="K51" s="135"/>
      <c r="L51" s="145"/>
      <c r="M51" s="146"/>
      <c r="N51" s="123"/>
      <c r="O51" s="123"/>
    </row>
    <row r="52" spans="1:15" ht="15" customHeight="1">
      <c r="A52" s="32"/>
      <c r="B52" s="100" t="s">
        <v>183</v>
      </c>
      <c r="C52" s="147"/>
      <c r="D52" s="147"/>
      <c r="E52" s="101"/>
      <c r="F52" s="98" t="s">
        <v>249</v>
      </c>
      <c r="G52" s="99"/>
      <c r="H52" s="98" t="s">
        <v>71</v>
      </c>
      <c r="I52" s="99"/>
      <c r="J52" s="117">
        <v>600</v>
      </c>
      <c r="K52" s="118"/>
      <c r="L52" s="102">
        <v>40000</v>
      </c>
      <c r="M52" s="103"/>
      <c r="N52" s="104">
        <f>J52*L52</f>
        <v>24000000</v>
      </c>
      <c r="O52" s="105"/>
    </row>
    <row r="53" spans="1:15" ht="15" customHeight="1">
      <c r="A53" s="32"/>
      <c r="B53" s="100" t="s">
        <v>184</v>
      </c>
      <c r="C53" s="147"/>
      <c r="D53" s="147"/>
      <c r="E53" s="101"/>
      <c r="F53" s="98" t="s">
        <v>313</v>
      </c>
      <c r="G53" s="99"/>
      <c r="H53" s="98" t="s">
        <v>71</v>
      </c>
      <c r="I53" s="99"/>
      <c r="J53" s="117">
        <v>1410</v>
      </c>
      <c r="K53" s="118"/>
      <c r="L53" s="102">
        <v>40000</v>
      </c>
      <c r="M53" s="103"/>
      <c r="N53" s="104">
        <f>J53*L53</f>
        <v>56400000</v>
      </c>
      <c r="O53" s="105"/>
    </row>
    <row r="54" spans="1:15" ht="15" customHeight="1">
      <c r="A54" s="32"/>
      <c r="B54" s="100" t="s">
        <v>185</v>
      </c>
      <c r="C54" s="147"/>
      <c r="D54" s="147"/>
      <c r="E54" s="101"/>
      <c r="F54" s="98" t="s">
        <v>291</v>
      </c>
      <c r="G54" s="99"/>
      <c r="H54" s="98" t="s">
        <v>71</v>
      </c>
      <c r="I54" s="99"/>
      <c r="J54" s="117">
        <v>180</v>
      </c>
      <c r="K54" s="118"/>
      <c r="L54" s="102">
        <v>40000</v>
      </c>
      <c r="M54" s="103"/>
      <c r="N54" s="104">
        <f>J54*L54</f>
        <v>7200000</v>
      </c>
      <c r="O54" s="105"/>
    </row>
    <row r="55" spans="1:15" ht="15" customHeight="1">
      <c r="A55" s="32"/>
      <c r="B55" s="100" t="s">
        <v>242</v>
      </c>
      <c r="C55" s="147"/>
      <c r="D55" s="147"/>
      <c r="E55" s="101"/>
      <c r="F55" s="98" t="s">
        <v>293</v>
      </c>
      <c r="G55" s="99"/>
      <c r="H55" s="98" t="s">
        <v>71</v>
      </c>
      <c r="I55" s="99"/>
      <c r="J55" s="117">
        <v>160</v>
      </c>
      <c r="K55" s="118"/>
      <c r="L55" s="102">
        <v>40000</v>
      </c>
      <c r="M55" s="103"/>
      <c r="N55" s="104">
        <f>J55*L55</f>
        <v>6400000</v>
      </c>
      <c r="O55" s="105"/>
    </row>
    <row r="56" spans="1:15" ht="15" customHeight="1">
      <c r="A56" s="32"/>
      <c r="B56" s="111" t="s">
        <v>271</v>
      </c>
      <c r="C56" s="112"/>
      <c r="D56" s="112"/>
      <c r="E56" s="113"/>
      <c r="F56" s="34"/>
      <c r="G56" s="35"/>
      <c r="H56" s="34"/>
      <c r="I56" s="35"/>
      <c r="J56" s="43"/>
      <c r="K56" s="44"/>
      <c r="L56" s="38"/>
      <c r="M56" s="39"/>
      <c r="N56" s="36"/>
      <c r="O56" s="37"/>
    </row>
    <row r="57" spans="1:15" ht="15" customHeight="1">
      <c r="A57" s="32"/>
      <c r="B57" s="114" t="s">
        <v>251</v>
      </c>
      <c r="C57" s="115"/>
      <c r="D57" s="115"/>
      <c r="E57" s="116"/>
      <c r="F57" s="98" t="s">
        <v>272</v>
      </c>
      <c r="G57" s="99"/>
      <c r="H57" s="98" t="s">
        <v>71</v>
      </c>
      <c r="I57" s="99"/>
      <c r="J57" s="117">
        <v>48</v>
      </c>
      <c r="K57" s="118"/>
      <c r="L57" s="102">
        <v>1000000</v>
      </c>
      <c r="M57" s="103"/>
      <c r="N57" s="104">
        <f>J57*L57</f>
        <v>48000000</v>
      </c>
      <c r="O57" s="105"/>
    </row>
    <row r="58" spans="1:15" ht="15" customHeight="1">
      <c r="A58" s="32"/>
      <c r="B58" s="114" t="s">
        <v>265</v>
      </c>
      <c r="C58" s="115"/>
      <c r="D58" s="115"/>
      <c r="E58" s="116"/>
      <c r="F58" s="98" t="s">
        <v>294</v>
      </c>
      <c r="G58" s="99"/>
      <c r="H58" s="98" t="s">
        <v>71</v>
      </c>
      <c r="I58" s="99"/>
      <c r="J58" s="117">
        <v>24</v>
      </c>
      <c r="K58" s="118"/>
      <c r="L58" s="102">
        <v>104000</v>
      </c>
      <c r="M58" s="103"/>
      <c r="N58" s="104">
        <f>J58*L58</f>
        <v>2496000</v>
      </c>
      <c r="O58" s="105"/>
    </row>
    <row r="59" spans="1:15" ht="15" customHeight="1">
      <c r="A59" s="32"/>
      <c r="B59" s="111" t="s">
        <v>186</v>
      </c>
      <c r="C59" s="112"/>
      <c r="D59" s="112"/>
      <c r="E59" s="113"/>
      <c r="F59" s="34"/>
      <c r="G59" s="35"/>
      <c r="H59" s="34"/>
      <c r="I59" s="35"/>
      <c r="J59" s="43"/>
      <c r="K59" s="44"/>
      <c r="L59" s="38"/>
      <c r="M59" s="39"/>
      <c r="N59" s="36"/>
      <c r="O59" s="37"/>
    </row>
    <row r="60" spans="1:15" ht="15" customHeight="1">
      <c r="A60" s="32"/>
      <c r="B60" s="108" t="s">
        <v>252</v>
      </c>
      <c r="C60" s="109"/>
      <c r="D60" s="109"/>
      <c r="E60" s="110"/>
      <c r="F60" s="98" t="s">
        <v>270</v>
      </c>
      <c r="G60" s="99"/>
      <c r="H60" s="98" t="s">
        <v>71</v>
      </c>
      <c r="I60" s="99"/>
      <c r="J60" s="163">
        <v>200</v>
      </c>
      <c r="K60" s="164"/>
      <c r="L60" s="102">
        <v>2600</v>
      </c>
      <c r="M60" s="103"/>
      <c r="N60" s="104">
        <f t="shared" ref="N60:N77" si="0">J60*L60</f>
        <v>520000</v>
      </c>
      <c r="O60" s="105"/>
    </row>
    <row r="61" spans="1:15" ht="15" customHeight="1">
      <c r="A61" s="32"/>
      <c r="B61" s="108" t="s">
        <v>253</v>
      </c>
      <c r="C61" s="109"/>
      <c r="D61" s="109"/>
      <c r="E61" s="110"/>
      <c r="F61" s="98" t="s">
        <v>314</v>
      </c>
      <c r="G61" s="99"/>
      <c r="H61" s="98" t="s">
        <v>71</v>
      </c>
      <c r="I61" s="99"/>
      <c r="J61" s="163">
        <v>6</v>
      </c>
      <c r="K61" s="164"/>
      <c r="L61" s="102">
        <v>60400</v>
      </c>
      <c r="M61" s="103"/>
      <c r="N61" s="104">
        <f t="shared" si="0"/>
        <v>362400</v>
      </c>
      <c r="O61" s="105"/>
    </row>
    <row r="62" spans="1:15" ht="15" customHeight="1">
      <c r="A62" s="32"/>
      <c r="B62" s="108" t="s">
        <v>254</v>
      </c>
      <c r="C62" s="109"/>
      <c r="D62" s="109"/>
      <c r="E62" s="110"/>
      <c r="F62" s="98" t="s">
        <v>189</v>
      </c>
      <c r="G62" s="99"/>
      <c r="H62" s="98" t="s">
        <v>71</v>
      </c>
      <c r="I62" s="99"/>
      <c r="J62" s="163">
        <v>10</v>
      </c>
      <c r="K62" s="164"/>
      <c r="L62" s="102">
        <v>36300</v>
      </c>
      <c r="M62" s="103"/>
      <c r="N62" s="104">
        <f t="shared" si="0"/>
        <v>363000</v>
      </c>
      <c r="O62" s="105"/>
    </row>
    <row r="63" spans="1:15" ht="15" customHeight="1">
      <c r="A63" s="32"/>
      <c r="B63" s="108" t="s">
        <v>255</v>
      </c>
      <c r="C63" s="109"/>
      <c r="D63" s="109"/>
      <c r="E63" s="110"/>
      <c r="F63" s="98" t="s">
        <v>266</v>
      </c>
      <c r="G63" s="99"/>
      <c r="H63" s="98" t="s">
        <v>71</v>
      </c>
      <c r="I63" s="99"/>
      <c r="J63" s="163">
        <v>12</v>
      </c>
      <c r="K63" s="164"/>
      <c r="L63" s="102">
        <v>18000</v>
      </c>
      <c r="M63" s="103"/>
      <c r="N63" s="104">
        <f t="shared" si="0"/>
        <v>216000</v>
      </c>
      <c r="O63" s="105"/>
    </row>
    <row r="64" spans="1:15" ht="15" customHeight="1">
      <c r="A64" s="32"/>
      <c r="B64" s="108" t="s">
        <v>256</v>
      </c>
      <c r="C64" s="109"/>
      <c r="D64" s="109"/>
      <c r="E64" s="110"/>
      <c r="F64" s="98" t="s">
        <v>267</v>
      </c>
      <c r="G64" s="99"/>
      <c r="H64" s="98" t="s">
        <v>71</v>
      </c>
      <c r="I64" s="99"/>
      <c r="J64" s="163">
        <v>500</v>
      </c>
      <c r="K64" s="164"/>
      <c r="L64" s="102">
        <v>3200</v>
      </c>
      <c r="M64" s="103"/>
      <c r="N64" s="104">
        <f t="shared" si="0"/>
        <v>1600000</v>
      </c>
      <c r="O64" s="105"/>
    </row>
    <row r="65" spans="1:15" ht="15" customHeight="1">
      <c r="A65" s="32"/>
      <c r="B65" s="108" t="s">
        <v>257</v>
      </c>
      <c r="C65" s="109"/>
      <c r="D65" s="109"/>
      <c r="E65" s="110"/>
      <c r="F65" s="98" t="s">
        <v>268</v>
      </c>
      <c r="G65" s="99"/>
      <c r="H65" s="98" t="s">
        <v>71</v>
      </c>
      <c r="I65" s="99"/>
      <c r="J65" s="163">
        <v>3</v>
      </c>
      <c r="K65" s="164"/>
      <c r="L65" s="102">
        <v>16000</v>
      </c>
      <c r="M65" s="103"/>
      <c r="N65" s="104">
        <f t="shared" si="0"/>
        <v>48000</v>
      </c>
      <c r="O65" s="105"/>
    </row>
    <row r="66" spans="1:15" ht="15" customHeight="1">
      <c r="A66" s="32"/>
      <c r="B66" s="108" t="s">
        <v>258</v>
      </c>
      <c r="C66" s="109"/>
      <c r="D66" s="109"/>
      <c r="E66" s="110"/>
      <c r="F66" s="98" t="s">
        <v>191</v>
      </c>
      <c r="G66" s="99"/>
      <c r="H66" s="98" t="s">
        <v>71</v>
      </c>
      <c r="I66" s="99"/>
      <c r="J66" s="163">
        <v>6</v>
      </c>
      <c r="K66" s="164"/>
      <c r="L66" s="102">
        <v>10600</v>
      </c>
      <c r="M66" s="103"/>
      <c r="N66" s="104">
        <f t="shared" si="0"/>
        <v>63600</v>
      </c>
      <c r="O66" s="105"/>
    </row>
    <row r="67" spans="1:15" ht="15" customHeight="1">
      <c r="A67" s="32"/>
      <c r="B67" s="108" t="s">
        <v>259</v>
      </c>
      <c r="C67" s="109"/>
      <c r="D67" s="109"/>
      <c r="E67" s="110"/>
      <c r="F67" s="98" t="s">
        <v>191</v>
      </c>
      <c r="G67" s="99"/>
      <c r="H67" s="98" t="s">
        <v>71</v>
      </c>
      <c r="I67" s="99"/>
      <c r="J67" s="163">
        <v>6</v>
      </c>
      <c r="K67" s="164"/>
      <c r="L67" s="102">
        <v>19000</v>
      </c>
      <c r="M67" s="103"/>
      <c r="N67" s="104">
        <f t="shared" si="0"/>
        <v>114000</v>
      </c>
      <c r="O67" s="105"/>
    </row>
    <row r="68" spans="1:15" ht="15" customHeight="1">
      <c r="A68" s="32"/>
      <c r="B68" s="108" t="s">
        <v>260</v>
      </c>
      <c r="C68" s="109"/>
      <c r="D68" s="109"/>
      <c r="E68" s="110"/>
      <c r="F68" s="98" t="s">
        <v>190</v>
      </c>
      <c r="G68" s="99"/>
      <c r="H68" s="98" t="s">
        <v>71</v>
      </c>
      <c r="I68" s="99"/>
      <c r="J68" s="163">
        <v>5</v>
      </c>
      <c r="K68" s="164"/>
      <c r="L68" s="102">
        <v>54000</v>
      </c>
      <c r="M68" s="103"/>
      <c r="N68" s="104">
        <f t="shared" si="0"/>
        <v>270000</v>
      </c>
      <c r="O68" s="105"/>
    </row>
    <row r="69" spans="1:15" ht="15" customHeight="1">
      <c r="A69" s="32"/>
      <c r="B69" s="108" t="s">
        <v>261</v>
      </c>
      <c r="C69" s="109"/>
      <c r="D69" s="109"/>
      <c r="E69" s="110"/>
      <c r="F69" s="98" t="s">
        <v>189</v>
      </c>
      <c r="G69" s="99"/>
      <c r="H69" s="98" t="s">
        <v>71</v>
      </c>
      <c r="I69" s="99"/>
      <c r="J69" s="163">
        <v>10</v>
      </c>
      <c r="K69" s="164"/>
      <c r="L69" s="102">
        <v>8000</v>
      </c>
      <c r="M69" s="103"/>
      <c r="N69" s="104">
        <f t="shared" si="0"/>
        <v>80000</v>
      </c>
      <c r="O69" s="105"/>
    </row>
    <row r="70" spans="1:15" ht="15" customHeight="1">
      <c r="A70" s="32"/>
      <c r="B70" s="108" t="s">
        <v>262</v>
      </c>
      <c r="C70" s="109"/>
      <c r="D70" s="109"/>
      <c r="E70" s="110"/>
      <c r="F70" s="98" t="s">
        <v>269</v>
      </c>
      <c r="G70" s="99"/>
      <c r="H70" s="98" t="s">
        <v>71</v>
      </c>
      <c r="I70" s="99"/>
      <c r="J70" s="163">
        <v>8</v>
      </c>
      <c r="K70" s="164"/>
      <c r="L70" s="102">
        <v>50000</v>
      </c>
      <c r="M70" s="103"/>
      <c r="N70" s="104">
        <f t="shared" si="0"/>
        <v>400000</v>
      </c>
      <c r="O70" s="105"/>
    </row>
    <row r="71" spans="1:15" ht="15" customHeight="1">
      <c r="A71" s="32"/>
      <c r="B71" s="108" t="s">
        <v>263</v>
      </c>
      <c r="C71" s="109"/>
      <c r="D71" s="109"/>
      <c r="E71" s="110"/>
      <c r="F71" s="98" t="s">
        <v>188</v>
      </c>
      <c r="G71" s="99"/>
      <c r="H71" s="98" t="s">
        <v>71</v>
      </c>
      <c r="I71" s="99"/>
      <c r="J71" s="163">
        <v>1</v>
      </c>
      <c r="K71" s="164"/>
      <c r="L71" s="102">
        <v>108700</v>
      </c>
      <c r="M71" s="103"/>
      <c r="N71" s="104">
        <f t="shared" si="0"/>
        <v>108700</v>
      </c>
      <c r="O71" s="105"/>
    </row>
    <row r="72" spans="1:15" ht="15" customHeight="1">
      <c r="A72" s="32"/>
      <c r="B72" s="108" t="s">
        <v>264</v>
      </c>
      <c r="C72" s="109"/>
      <c r="D72" s="109"/>
      <c r="E72" s="110"/>
      <c r="F72" s="98" t="s">
        <v>189</v>
      </c>
      <c r="G72" s="99"/>
      <c r="H72" s="98" t="s">
        <v>71</v>
      </c>
      <c r="I72" s="99"/>
      <c r="J72" s="163">
        <v>10</v>
      </c>
      <c r="K72" s="164"/>
      <c r="L72" s="102">
        <v>110000</v>
      </c>
      <c r="M72" s="103"/>
      <c r="N72" s="104">
        <f t="shared" si="0"/>
        <v>1100000</v>
      </c>
      <c r="O72" s="105"/>
    </row>
    <row r="73" spans="1:15" ht="15" customHeight="1">
      <c r="A73" s="32"/>
      <c r="B73" s="165" t="s">
        <v>192</v>
      </c>
      <c r="C73" s="165"/>
      <c r="D73" s="165"/>
      <c r="E73" s="165"/>
      <c r="F73" s="34"/>
      <c r="G73" s="35"/>
      <c r="H73" s="34"/>
      <c r="I73" s="35"/>
      <c r="J73" s="43"/>
      <c r="K73" s="44"/>
      <c r="L73" s="102"/>
      <c r="M73" s="103"/>
      <c r="N73" s="104">
        <f t="shared" si="0"/>
        <v>0</v>
      </c>
      <c r="O73" s="105"/>
    </row>
    <row r="74" spans="1:15" ht="15" customHeight="1">
      <c r="A74" s="32"/>
      <c r="B74" s="166" t="s">
        <v>193</v>
      </c>
      <c r="C74" s="166"/>
      <c r="D74" s="166"/>
      <c r="E74" s="166"/>
      <c r="F74" s="98" t="s">
        <v>196</v>
      </c>
      <c r="G74" s="99"/>
      <c r="H74" s="98" t="s">
        <v>71</v>
      </c>
      <c r="I74" s="99"/>
      <c r="J74" s="100">
        <v>15</v>
      </c>
      <c r="K74" s="101"/>
      <c r="L74" s="102">
        <v>58900</v>
      </c>
      <c r="M74" s="103"/>
      <c r="N74" s="104">
        <f t="shared" si="0"/>
        <v>883500</v>
      </c>
      <c r="O74" s="105"/>
    </row>
    <row r="75" spans="1:15" ht="15" customHeight="1">
      <c r="A75" s="32"/>
      <c r="B75" s="166" t="s">
        <v>194</v>
      </c>
      <c r="C75" s="166"/>
      <c r="D75" s="166"/>
      <c r="E75" s="166"/>
      <c r="F75" s="98" t="s">
        <v>273</v>
      </c>
      <c r="G75" s="99"/>
      <c r="H75" s="98" t="s">
        <v>71</v>
      </c>
      <c r="I75" s="99"/>
      <c r="J75" s="100">
        <v>50</v>
      </c>
      <c r="K75" s="101"/>
      <c r="L75" s="102">
        <v>65000</v>
      </c>
      <c r="M75" s="103"/>
      <c r="N75" s="104">
        <f t="shared" si="0"/>
        <v>3250000</v>
      </c>
      <c r="O75" s="105"/>
    </row>
    <row r="76" spans="1:15" ht="15" customHeight="1">
      <c r="A76" s="32"/>
      <c r="B76" s="166" t="s">
        <v>295</v>
      </c>
      <c r="C76" s="166"/>
      <c r="D76" s="166"/>
      <c r="E76" s="166"/>
      <c r="F76" s="98" t="s">
        <v>296</v>
      </c>
      <c r="G76" s="99"/>
      <c r="H76" s="98" t="s">
        <v>71</v>
      </c>
      <c r="I76" s="99"/>
      <c r="J76" s="100">
        <v>80</v>
      </c>
      <c r="K76" s="101"/>
      <c r="L76" s="102">
        <v>3200</v>
      </c>
      <c r="M76" s="103"/>
      <c r="N76" s="104">
        <f t="shared" si="0"/>
        <v>256000</v>
      </c>
      <c r="O76" s="105"/>
    </row>
    <row r="77" spans="1:15" ht="15" customHeight="1">
      <c r="A77" s="32"/>
      <c r="B77" s="95" t="s">
        <v>195</v>
      </c>
      <c r="C77" s="96"/>
      <c r="D77" s="96"/>
      <c r="E77" s="97"/>
      <c r="F77" s="98" t="s">
        <v>297</v>
      </c>
      <c r="G77" s="99"/>
      <c r="H77" s="98" t="s">
        <v>71</v>
      </c>
      <c r="I77" s="99"/>
      <c r="J77" s="100">
        <v>30</v>
      </c>
      <c r="K77" s="101"/>
      <c r="L77" s="102">
        <v>60000</v>
      </c>
      <c r="M77" s="103"/>
      <c r="N77" s="104">
        <f t="shared" si="0"/>
        <v>1800000</v>
      </c>
      <c r="O77" s="105"/>
    </row>
    <row r="78" spans="1:15" ht="15" customHeight="1">
      <c r="A78" s="32"/>
      <c r="B78" s="111" t="s">
        <v>197</v>
      </c>
      <c r="C78" s="112"/>
      <c r="D78" s="112"/>
      <c r="E78" s="113"/>
      <c r="F78" s="34"/>
      <c r="G78" s="35"/>
      <c r="H78" s="34"/>
      <c r="I78" s="35"/>
      <c r="J78" s="40"/>
      <c r="K78" s="41"/>
      <c r="L78" s="38"/>
      <c r="M78" s="39"/>
      <c r="N78" s="36"/>
      <c r="O78" s="37"/>
    </row>
    <row r="79" spans="1:15" ht="15" customHeight="1">
      <c r="A79" s="32"/>
      <c r="B79" s="95" t="s">
        <v>198</v>
      </c>
      <c r="C79" s="96"/>
      <c r="D79" s="96"/>
      <c r="E79" s="97"/>
      <c r="F79" s="98" t="s">
        <v>298</v>
      </c>
      <c r="G79" s="99"/>
      <c r="H79" s="98" t="s">
        <v>71</v>
      </c>
      <c r="I79" s="99"/>
      <c r="J79" s="100">
        <v>10798</v>
      </c>
      <c r="K79" s="101"/>
      <c r="L79" s="102">
        <v>300</v>
      </c>
      <c r="M79" s="103"/>
      <c r="N79" s="104">
        <f>J79*L79</f>
        <v>3239400</v>
      </c>
      <c r="O79" s="105"/>
    </row>
    <row r="80" spans="1:15" ht="15" customHeight="1">
      <c r="A80" s="32"/>
      <c r="B80" s="95" t="s">
        <v>199</v>
      </c>
      <c r="C80" s="96"/>
      <c r="D80" s="96"/>
      <c r="E80" s="97"/>
      <c r="F80" s="98" t="s">
        <v>299</v>
      </c>
      <c r="G80" s="99"/>
      <c r="H80" s="98" t="s">
        <v>71</v>
      </c>
      <c r="I80" s="99"/>
      <c r="J80" s="100">
        <v>26</v>
      </c>
      <c r="K80" s="101"/>
      <c r="L80" s="102">
        <v>381900</v>
      </c>
      <c r="M80" s="103"/>
      <c r="N80" s="104">
        <f t="shared" ref="N80:N99" si="1">J80*L80</f>
        <v>9929400</v>
      </c>
      <c r="O80" s="105"/>
    </row>
    <row r="81" spans="1:15" ht="15" customHeight="1">
      <c r="A81" s="32"/>
      <c r="B81" s="95" t="s">
        <v>200</v>
      </c>
      <c r="C81" s="96"/>
      <c r="D81" s="96"/>
      <c r="E81" s="97"/>
      <c r="F81" s="98" t="s">
        <v>300</v>
      </c>
      <c r="G81" s="99"/>
      <c r="H81" s="98" t="s">
        <v>71</v>
      </c>
      <c r="I81" s="99"/>
      <c r="J81" s="100">
        <v>1780</v>
      </c>
      <c r="K81" s="101"/>
      <c r="L81" s="102">
        <v>6500</v>
      </c>
      <c r="M81" s="103"/>
      <c r="N81" s="104">
        <f t="shared" si="1"/>
        <v>11570000</v>
      </c>
      <c r="O81" s="105"/>
    </row>
    <row r="82" spans="1:15" ht="15" customHeight="1">
      <c r="A82" s="32"/>
      <c r="B82" s="111" t="s">
        <v>201</v>
      </c>
      <c r="C82" s="112"/>
      <c r="D82" s="112"/>
      <c r="E82" s="113"/>
      <c r="F82" s="98"/>
      <c r="G82" s="99"/>
      <c r="H82" s="98"/>
      <c r="I82" s="99"/>
      <c r="J82" s="100"/>
      <c r="K82" s="101"/>
      <c r="L82" s="102"/>
      <c r="M82" s="103"/>
      <c r="N82" s="104">
        <f t="shared" si="1"/>
        <v>0</v>
      </c>
      <c r="O82" s="105"/>
    </row>
    <row r="83" spans="1:15" ht="15" customHeight="1">
      <c r="A83" s="32"/>
      <c r="B83" s="95" t="s">
        <v>202</v>
      </c>
      <c r="C83" s="96"/>
      <c r="D83" s="96"/>
      <c r="E83" s="97"/>
      <c r="F83" s="98" t="s">
        <v>301</v>
      </c>
      <c r="G83" s="99"/>
      <c r="H83" s="98" t="s">
        <v>71</v>
      </c>
      <c r="I83" s="99"/>
      <c r="J83" s="100">
        <v>30</v>
      </c>
      <c r="K83" s="101"/>
      <c r="L83" s="102">
        <v>10000</v>
      </c>
      <c r="M83" s="103"/>
      <c r="N83" s="104">
        <f t="shared" si="1"/>
        <v>300000</v>
      </c>
      <c r="O83" s="105"/>
    </row>
    <row r="84" spans="1:15" ht="15" customHeight="1">
      <c r="A84" s="32"/>
      <c r="B84" s="111" t="s">
        <v>203</v>
      </c>
      <c r="C84" s="112"/>
      <c r="D84" s="112"/>
      <c r="E84" s="113"/>
      <c r="F84" s="98"/>
      <c r="G84" s="99"/>
      <c r="H84" s="98"/>
      <c r="I84" s="99"/>
      <c r="J84" s="100"/>
      <c r="K84" s="101"/>
      <c r="L84" s="102"/>
      <c r="M84" s="103"/>
      <c r="N84" s="104">
        <f t="shared" si="1"/>
        <v>0</v>
      </c>
      <c r="O84" s="105"/>
    </row>
    <row r="85" spans="1:15" ht="15" customHeight="1">
      <c r="A85" s="32"/>
      <c r="B85" s="95" t="s">
        <v>303</v>
      </c>
      <c r="C85" s="96"/>
      <c r="D85" s="96"/>
      <c r="E85" s="97"/>
      <c r="F85" s="98" t="s">
        <v>302</v>
      </c>
      <c r="G85" s="99"/>
      <c r="H85" s="98" t="s">
        <v>71</v>
      </c>
      <c r="I85" s="99"/>
      <c r="J85" s="100">
        <v>230</v>
      </c>
      <c r="K85" s="101"/>
      <c r="L85" s="102">
        <v>110000</v>
      </c>
      <c r="M85" s="103"/>
      <c r="N85" s="104">
        <f t="shared" si="1"/>
        <v>25300000</v>
      </c>
      <c r="O85" s="105"/>
    </row>
    <row r="86" spans="1:15" ht="15" customHeight="1">
      <c r="A86" s="32"/>
      <c r="B86" s="95" t="s">
        <v>204</v>
      </c>
      <c r="C86" s="96"/>
      <c r="D86" s="96"/>
      <c r="E86" s="97"/>
      <c r="F86" s="98" t="s">
        <v>304</v>
      </c>
      <c r="G86" s="99"/>
      <c r="H86" s="98" t="s">
        <v>71</v>
      </c>
      <c r="I86" s="99"/>
      <c r="J86" s="100">
        <v>55</v>
      </c>
      <c r="K86" s="101"/>
      <c r="L86" s="102">
        <v>277800</v>
      </c>
      <c r="M86" s="103"/>
      <c r="N86" s="104">
        <f t="shared" ref="N86" si="2">J86*L86</f>
        <v>15279000</v>
      </c>
      <c r="O86" s="105"/>
    </row>
    <row r="87" spans="1:15" ht="15" customHeight="1">
      <c r="A87" s="32"/>
      <c r="B87" s="95" t="s">
        <v>205</v>
      </c>
      <c r="C87" s="96"/>
      <c r="D87" s="96"/>
      <c r="E87" s="97"/>
      <c r="F87" s="98" t="s">
        <v>209</v>
      </c>
      <c r="G87" s="99"/>
      <c r="H87" s="98" t="s">
        <v>71</v>
      </c>
      <c r="I87" s="99"/>
      <c r="J87" s="100">
        <v>1</v>
      </c>
      <c r="K87" s="101"/>
      <c r="L87" s="102">
        <v>450000</v>
      </c>
      <c r="M87" s="103"/>
      <c r="N87" s="104">
        <f t="shared" si="1"/>
        <v>450000</v>
      </c>
      <c r="O87" s="105"/>
    </row>
    <row r="88" spans="1:15" ht="15" customHeight="1">
      <c r="A88" s="32"/>
      <c r="B88" s="95" t="s">
        <v>206</v>
      </c>
      <c r="C88" s="96"/>
      <c r="D88" s="96"/>
      <c r="E88" s="97"/>
      <c r="F88" s="98" t="s">
        <v>209</v>
      </c>
      <c r="G88" s="99"/>
      <c r="H88" s="98" t="s">
        <v>71</v>
      </c>
      <c r="I88" s="99"/>
      <c r="J88" s="100">
        <v>1</v>
      </c>
      <c r="K88" s="101"/>
      <c r="L88" s="102">
        <v>400000</v>
      </c>
      <c r="M88" s="103"/>
      <c r="N88" s="104">
        <f t="shared" si="1"/>
        <v>400000</v>
      </c>
      <c r="O88" s="105"/>
    </row>
    <row r="89" spans="1:15" ht="15" customHeight="1">
      <c r="A89" s="32"/>
      <c r="B89" s="95" t="s">
        <v>207</v>
      </c>
      <c r="C89" s="96"/>
      <c r="D89" s="96"/>
      <c r="E89" s="97"/>
      <c r="F89" s="98" t="s">
        <v>210</v>
      </c>
      <c r="G89" s="99"/>
      <c r="H89" s="98" t="s">
        <v>71</v>
      </c>
      <c r="I89" s="99"/>
      <c r="J89" s="100">
        <v>1</v>
      </c>
      <c r="K89" s="101"/>
      <c r="L89" s="102">
        <v>300000</v>
      </c>
      <c r="M89" s="103"/>
      <c r="N89" s="104">
        <f t="shared" si="1"/>
        <v>300000</v>
      </c>
      <c r="O89" s="105"/>
    </row>
    <row r="90" spans="1:15" ht="15" customHeight="1">
      <c r="A90" s="32"/>
      <c r="B90" s="95" t="s">
        <v>208</v>
      </c>
      <c r="C90" s="96"/>
      <c r="D90" s="96"/>
      <c r="E90" s="97"/>
      <c r="F90" s="98" t="s">
        <v>215</v>
      </c>
      <c r="G90" s="99"/>
      <c r="H90" s="98" t="s">
        <v>71</v>
      </c>
      <c r="I90" s="99"/>
      <c r="J90" s="100">
        <v>3</v>
      </c>
      <c r="K90" s="101"/>
      <c r="L90" s="102">
        <v>300000</v>
      </c>
      <c r="M90" s="103"/>
      <c r="N90" s="104">
        <f t="shared" ref="N90" si="3">J90*L90</f>
        <v>900000</v>
      </c>
      <c r="O90" s="105"/>
    </row>
    <row r="91" spans="1:15" ht="15" customHeight="1">
      <c r="A91" s="32"/>
      <c r="B91" s="95" t="s">
        <v>277</v>
      </c>
      <c r="C91" s="96"/>
      <c r="D91" s="96"/>
      <c r="E91" s="97"/>
      <c r="F91" s="98" t="s">
        <v>215</v>
      </c>
      <c r="G91" s="99"/>
      <c r="H91" s="98" t="s">
        <v>71</v>
      </c>
      <c r="I91" s="99"/>
      <c r="J91" s="100">
        <v>3</v>
      </c>
      <c r="K91" s="101"/>
      <c r="L91" s="102">
        <v>300000</v>
      </c>
      <c r="M91" s="103"/>
      <c r="N91" s="104">
        <f t="shared" si="1"/>
        <v>900000</v>
      </c>
      <c r="O91" s="105"/>
    </row>
    <row r="92" spans="1:15" ht="15" customHeight="1">
      <c r="A92" s="32"/>
      <c r="B92" s="111" t="s">
        <v>211</v>
      </c>
      <c r="C92" s="112"/>
      <c r="D92" s="112"/>
      <c r="E92" s="113"/>
      <c r="F92" s="98"/>
      <c r="G92" s="99"/>
      <c r="H92" s="98"/>
      <c r="I92" s="99"/>
      <c r="J92" s="100"/>
      <c r="K92" s="101"/>
      <c r="L92" s="102"/>
      <c r="M92" s="103"/>
      <c r="N92" s="104">
        <f t="shared" si="1"/>
        <v>0</v>
      </c>
      <c r="O92" s="105"/>
    </row>
    <row r="93" spans="1:15" ht="15" customHeight="1">
      <c r="A93" s="32"/>
      <c r="B93" s="95" t="s">
        <v>212</v>
      </c>
      <c r="C93" s="96"/>
      <c r="D93" s="96"/>
      <c r="E93" s="97"/>
      <c r="F93" s="98" t="s">
        <v>278</v>
      </c>
      <c r="G93" s="99"/>
      <c r="H93" s="98" t="s">
        <v>71</v>
      </c>
      <c r="I93" s="99"/>
      <c r="J93" s="100">
        <v>4</v>
      </c>
      <c r="K93" s="101"/>
      <c r="L93" s="102">
        <v>400000</v>
      </c>
      <c r="M93" s="103"/>
      <c r="N93" s="104">
        <f t="shared" ref="N93:N95" si="4">J93*L93</f>
        <v>1600000</v>
      </c>
      <c r="O93" s="105"/>
    </row>
    <row r="94" spans="1:15" ht="15" customHeight="1">
      <c r="A94" s="32"/>
      <c r="B94" s="95" t="s">
        <v>213</v>
      </c>
      <c r="C94" s="96"/>
      <c r="D94" s="96"/>
      <c r="E94" s="97"/>
      <c r="F94" s="98" t="s">
        <v>305</v>
      </c>
      <c r="G94" s="99"/>
      <c r="H94" s="98" t="s">
        <v>71</v>
      </c>
      <c r="I94" s="99"/>
      <c r="J94" s="100">
        <v>200</v>
      </c>
      <c r="K94" s="101"/>
      <c r="L94" s="102">
        <v>300000</v>
      </c>
      <c r="M94" s="103"/>
      <c r="N94" s="104">
        <f t="shared" si="4"/>
        <v>60000000</v>
      </c>
      <c r="O94" s="105"/>
    </row>
    <row r="95" spans="1:15" ht="15" customHeight="1">
      <c r="A95" s="32"/>
      <c r="B95" s="95" t="s">
        <v>214</v>
      </c>
      <c r="C95" s="96"/>
      <c r="D95" s="96"/>
      <c r="E95" s="97"/>
      <c r="F95" s="98" t="s">
        <v>216</v>
      </c>
      <c r="G95" s="99"/>
      <c r="H95" s="98" t="s">
        <v>71</v>
      </c>
      <c r="I95" s="99"/>
      <c r="J95" s="100">
        <v>180</v>
      </c>
      <c r="K95" s="101"/>
      <c r="L95" s="102">
        <v>100000</v>
      </c>
      <c r="M95" s="103"/>
      <c r="N95" s="104">
        <f t="shared" si="4"/>
        <v>18000000</v>
      </c>
      <c r="O95" s="105"/>
    </row>
    <row r="96" spans="1:15" ht="15" customHeight="1">
      <c r="A96" s="32"/>
      <c r="B96" s="111" t="s">
        <v>228</v>
      </c>
      <c r="C96" s="112"/>
      <c r="D96" s="112"/>
      <c r="E96" s="113"/>
      <c r="F96" s="98"/>
      <c r="G96" s="99"/>
      <c r="H96" s="98"/>
      <c r="I96" s="99"/>
      <c r="J96" s="100"/>
      <c r="K96" s="101"/>
      <c r="L96" s="102"/>
      <c r="M96" s="103"/>
      <c r="N96" s="104">
        <f t="shared" si="1"/>
        <v>0</v>
      </c>
      <c r="O96" s="105"/>
    </row>
    <row r="97" spans="1:15" ht="15" customHeight="1">
      <c r="A97" s="32"/>
      <c r="B97" s="95" t="s">
        <v>217</v>
      </c>
      <c r="C97" s="96"/>
      <c r="D97" s="96"/>
      <c r="E97" s="97"/>
      <c r="F97" s="98" t="s">
        <v>306</v>
      </c>
      <c r="G97" s="99"/>
      <c r="H97" s="98" t="s">
        <v>71</v>
      </c>
      <c r="I97" s="99"/>
      <c r="J97" s="100">
        <v>15</v>
      </c>
      <c r="K97" s="101"/>
      <c r="L97" s="102">
        <v>300000</v>
      </c>
      <c r="M97" s="103"/>
      <c r="N97" s="104">
        <f t="shared" si="1"/>
        <v>4500000</v>
      </c>
      <c r="O97" s="105"/>
    </row>
    <row r="98" spans="1:15" ht="15" customHeight="1">
      <c r="A98" s="32"/>
      <c r="B98" s="95" t="s">
        <v>218</v>
      </c>
      <c r="C98" s="96"/>
      <c r="D98" s="96"/>
      <c r="E98" s="97"/>
      <c r="F98" s="98" t="s">
        <v>306</v>
      </c>
      <c r="G98" s="99"/>
      <c r="H98" s="98" t="s">
        <v>71</v>
      </c>
      <c r="I98" s="99"/>
      <c r="J98" s="100">
        <v>15</v>
      </c>
      <c r="K98" s="101"/>
      <c r="L98" s="102">
        <v>3983400</v>
      </c>
      <c r="M98" s="103"/>
      <c r="N98" s="104">
        <f t="shared" ref="N98" si="5">J98*L98</f>
        <v>59751000</v>
      </c>
      <c r="O98" s="105"/>
    </row>
    <row r="99" spans="1:15" ht="15" customHeight="1">
      <c r="A99" s="32"/>
      <c r="B99" s="95" t="s">
        <v>229</v>
      </c>
      <c r="C99" s="96"/>
      <c r="D99" s="96"/>
      <c r="E99" s="97"/>
      <c r="F99" s="98" t="s">
        <v>279</v>
      </c>
      <c r="G99" s="99"/>
      <c r="H99" s="98" t="s">
        <v>71</v>
      </c>
      <c r="I99" s="99"/>
      <c r="J99" s="100">
        <v>6</v>
      </c>
      <c r="K99" s="101"/>
      <c r="L99" s="102">
        <v>1000000</v>
      </c>
      <c r="M99" s="103"/>
      <c r="N99" s="104">
        <f t="shared" si="1"/>
        <v>6000000</v>
      </c>
      <c r="O99" s="105"/>
    </row>
    <row r="100" spans="1:15" ht="15" customHeight="1">
      <c r="A100" s="32"/>
      <c r="B100" s="95" t="s">
        <v>290</v>
      </c>
      <c r="C100" s="96"/>
      <c r="D100" s="96"/>
      <c r="E100" s="97"/>
      <c r="F100" s="98" t="s">
        <v>307</v>
      </c>
      <c r="G100" s="99"/>
      <c r="H100" s="98" t="s">
        <v>71</v>
      </c>
      <c r="I100" s="99"/>
      <c r="J100" s="100">
        <v>216</v>
      </c>
      <c r="K100" s="101"/>
      <c r="L100" s="102">
        <v>450000</v>
      </c>
      <c r="M100" s="103"/>
      <c r="N100" s="104">
        <f t="shared" ref="N100" si="6">J100*L100</f>
        <v>97200000</v>
      </c>
      <c r="O100" s="105"/>
    </row>
    <row r="101" spans="1:15" ht="15" customHeight="1">
      <c r="A101" s="32"/>
      <c r="B101" s="111" t="s">
        <v>219</v>
      </c>
      <c r="C101" s="112"/>
      <c r="D101" s="112"/>
      <c r="E101" s="113"/>
      <c r="F101" s="34"/>
      <c r="G101" s="35"/>
      <c r="H101" s="34"/>
      <c r="I101" s="35"/>
      <c r="J101" s="40"/>
      <c r="K101" s="41"/>
      <c r="L101" s="38"/>
      <c r="M101" s="39"/>
      <c r="N101" s="36"/>
      <c r="O101" s="37"/>
    </row>
    <row r="102" spans="1:15" ht="15" customHeight="1">
      <c r="A102" s="32"/>
      <c r="B102" s="95" t="s">
        <v>220</v>
      </c>
      <c r="C102" s="96"/>
      <c r="D102" s="96"/>
      <c r="E102" s="97"/>
      <c r="F102" s="98" t="s">
        <v>280</v>
      </c>
      <c r="G102" s="99"/>
      <c r="H102" s="98" t="s">
        <v>71</v>
      </c>
      <c r="I102" s="99"/>
      <c r="J102" s="100">
        <v>41</v>
      </c>
      <c r="K102" s="101"/>
      <c r="L102" s="102">
        <v>700000</v>
      </c>
      <c r="M102" s="103"/>
      <c r="N102" s="104">
        <f t="shared" ref="N102:N105" si="7">J102*L102</f>
        <v>28700000</v>
      </c>
      <c r="O102" s="105"/>
    </row>
    <row r="103" spans="1:15" ht="15" customHeight="1">
      <c r="A103" s="32"/>
      <c r="B103" s="95" t="s">
        <v>221</v>
      </c>
      <c r="C103" s="96"/>
      <c r="D103" s="96"/>
      <c r="E103" s="97"/>
      <c r="F103" s="98" t="s">
        <v>280</v>
      </c>
      <c r="G103" s="99"/>
      <c r="H103" s="98" t="s">
        <v>71</v>
      </c>
      <c r="I103" s="99"/>
      <c r="J103" s="100">
        <v>41</v>
      </c>
      <c r="K103" s="101"/>
      <c r="L103" s="102">
        <v>600000</v>
      </c>
      <c r="M103" s="103"/>
      <c r="N103" s="104">
        <f t="shared" si="7"/>
        <v>24600000</v>
      </c>
      <c r="O103" s="105"/>
    </row>
    <row r="104" spans="1:15" ht="15" customHeight="1">
      <c r="A104" s="32"/>
      <c r="B104" s="95" t="s">
        <v>222</v>
      </c>
      <c r="C104" s="96"/>
      <c r="D104" s="96"/>
      <c r="E104" s="97"/>
      <c r="F104" s="98" t="s">
        <v>280</v>
      </c>
      <c r="G104" s="99"/>
      <c r="H104" s="98" t="s">
        <v>71</v>
      </c>
      <c r="I104" s="99"/>
      <c r="J104" s="100">
        <v>41</v>
      </c>
      <c r="K104" s="101"/>
      <c r="L104" s="102">
        <v>500000</v>
      </c>
      <c r="M104" s="103"/>
      <c r="N104" s="104">
        <f t="shared" si="7"/>
        <v>20500000</v>
      </c>
      <c r="O104" s="105"/>
    </row>
    <row r="105" spans="1:15" ht="15" customHeight="1">
      <c r="A105" s="32"/>
      <c r="B105" s="95" t="s">
        <v>223</v>
      </c>
      <c r="C105" s="96"/>
      <c r="D105" s="96"/>
      <c r="E105" s="97"/>
      <c r="F105" s="98" t="s">
        <v>281</v>
      </c>
      <c r="G105" s="99"/>
      <c r="H105" s="98" t="s">
        <v>71</v>
      </c>
      <c r="I105" s="99"/>
      <c r="J105" s="100">
        <v>7</v>
      </c>
      <c r="K105" s="101"/>
      <c r="L105" s="102">
        <v>2500000</v>
      </c>
      <c r="M105" s="103"/>
      <c r="N105" s="104">
        <f t="shared" si="7"/>
        <v>17500000</v>
      </c>
      <c r="O105" s="105"/>
    </row>
    <row r="106" spans="1:15" ht="15" customHeight="1">
      <c r="A106" s="32"/>
      <c r="B106" s="95" t="s">
        <v>224</v>
      </c>
      <c r="C106" s="96"/>
      <c r="D106" s="96"/>
      <c r="E106" s="97"/>
      <c r="F106" s="98" t="s">
        <v>281</v>
      </c>
      <c r="G106" s="99"/>
      <c r="H106" s="98" t="s">
        <v>71</v>
      </c>
      <c r="I106" s="99"/>
      <c r="J106" s="100">
        <v>7</v>
      </c>
      <c r="K106" s="101"/>
      <c r="L106" s="102">
        <v>2000000</v>
      </c>
      <c r="M106" s="103"/>
      <c r="N106" s="104">
        <f t="shared" ref="N106:N107" si="8">J106*L106</f>
        <v>14000000</v>
      </c>
      <c r="O106" s="105"/>
    </row>
    <row r="107" spans="1:15" ht="15" customHeight="1">
      <c r="A107" s="32"/>
      <c r="B107" s="95" t="s">
        <v>225</v>
      </c>
      <c r="C107" s="96"/>
      <c r="D107" s="96"/>
      <c r="E107" s="97"/>
      <c r="F107" s="98" t="s">
        <v>281</v>
      </c>
      <c r="G107" s="99"/>
      <c r="H107" s="98" t="s">
        <v>71</v>
      </c>
      <c r="I107" s="99"/>
      <c r="J107" s="100">
        <v>7</v>
      </c>
      <c r="K107" s="101"/>
      <c r="L107" s="102">
        <v>1500000</v>
      </c>
      <c r="M107" s="103"/>
      <c r="N107" s="104">
        <f t="shared" si="8"/>
        <v>10500000</v>
      </c>
      <c r="O107" s="105"/>
    </row>
    <row r="108" spans="1:15" ht="15" hidden="1" customHeight="1">
      <c r="A108" s="124"/>
      <c r="B108" s="128"/>
      <c r="C108" s="129"/>
      <c r="D108" s="129"/>
      <c r="E108" s="130"/>
      <c r="F108" s="134"/>
      <c r="G108" s="134"/>
      <c r="H108" s="134"/>
      <c r="I108" s="134"/>
      <c r="J108" s="135"/>
      <c r="K108" s="135"/>
      <c r="L108" s="123"/>
      <c r="M108" s="123"/>
      <c r="N108" s="123">
        <f>J108*L108</f>
        <v>0</v>
      </c>
      <c r="O108" s="123"/>
    </row>
    <row r="109" spans="1:15" ht="15" hidden="1" customHeight="1">
      <c r="A109" s="124"/>
      <c r="B109" s="131"/>
      <c r="C109" s="132"/>
      <c r="D109" s="132"/>
      <c r="E109" s="133"/>
      <c r="F109" s="134"/>
      <c r="G109" s="134"/>
      <c r="H109" s="134"/>
      <c r="I109" s="134"/>
      <c r="J109" s="135"/>
      <c r="K109" s="135"/>
      <c r="L109" s="123"/>
      <c r="M109" s="123"/>
      <c r="N109" s="123"/>
      <c r="O109" s="123"/>
    </row>
    <row r="110" spans="1:15" ht="15" hidden="1" customHeight="1">
      <c r="A110" s="1"/>
      <c r="B110" s="57"/>
      <c r="C110" s="57"/>
      <c r="D110" s="57"/>
      <c r="E110" s="57"/>
      <c r="F110" s="55"/>
      <c r="G110" s="55"/>
      <c r="H110" s="55"/>
      <c r="I110" s="55"/>
      <c r="J110" s="94"/>
      <c r="K110" s="94"/>
      <c r="L110" s="106"/>
      <c r="M110" s="106"/>
      <c r="N110" s="106"/>
      <c r="O110" s="106"/>
    </row>
    <row r="111" spans="1:15" ht="15" hidden="1" customHeight="1">
      <c r="A111" s="1"/>
      <c r="B111" s="57"/>
      <c r="C111" s="57"/>
      <c r="D111" s="57"/>
      <c r="E111" s="57"/>
      <c r="F111" s="55"/>
      <c r="G111" s="55"/>
      <c r="H111" s="55"/>
      <c r="I111" s="55"/>
      <c r="J111" s="94"/>
      <c r="K111" s="94"/>
      <c r="L111" s="106"/>
      <c r="M111" s="106"/>
      <c r="N111" s="106"/>
      <c r="O111" s="106"/>
    </row>
    <row r="112" spans="1:15" ht="15" hidden="1" customHeight="1">
      <c r="A112" s="2" t="s">
        <v>45</v>
      </c>
      <c r="B112" s="59" t="s">
        <v>42</v>
      </c>
      <c r="C112" s="59"/>
      <c r="D112" s="59"/>
      <c r="E112" s="59"/>
      <c r="F112" s="55"/>
      <c r="G112" s="55"/>
      <c r="H112" s="55"/>
      <c r="I112" s="55"/>
      <c r="J112" s="94"/>
      <c r="K112" s="94"/>
      <c r="L112" s="106"/>
      <c r="M112" s="106"/>
      <c r="N112" s="106">
        <f>SUM(N113,N114,N115,N116,N119)</f>
        <v>0</v>
      </c>
      <c r="O112" s="106"/>
    </row>
    <row r="113" spans="1:15" ht="15" hidden="1" customHeight="1">
      <c r="A113" s="1" t="s">
        <v>49</v>
      </c>
      <c r="B113" s="57"/>
      <c r="C113" s="57"/>
      <c r="D113" s="57"/>
      <c r="E113" s="57"/>
      <c r="F113" s="55"/>
      <c r="G113" s="55"/>
      <c r="H113" s="55"/>
      <c r="I113" s="55"/>
      <c r="J113" s="94"/>
      <c r="K113" s="94"/>
      <c r="L113" s="106"/>
      <c r="M113" s="106"/>
      <c r="N113" s="106">
        <f>J113*L113</f>
        <v>0</v>
      </c>
      <c r="O113" s="106"/>
    </row>
    <row r="114" spans="1:15" ht="15" hidden="1" customHeight="1">
      <c r="A114" s="1" t="s">
        <v>46</v>
      </c>
      <c r="B114" s="57"/>
      <c r="C114" s="57"/>
      <c r="D114" s="57"/>
      <c r="E114" s="57"/>
      <c r="F114" s="55"/>
      <c r="G114" s="55"/>
      <c r="H114" s="55"/>
      <c r="I114" s="55"/>
      <c r="J114" s="94"/>
      <c r="K114" s="94"/>
      <c r="L114" s="106"/>
      <c r="M114" s="106"/>
      <c r="N114" s="106"/>
      <c r="O114" s="106"/>
    </row>
    <row r="115" spans="1:15" ht="15" hidden="1" customHeight="1">
      <c r="A115" s="1"/>
      <c r="B115" s="57"/>
      <c r="C115" s="57"/>
      <c r="D115" s="57"/>
      <c r="E115" s="57"/>
      <c r="F115" s="55"/>
      <c r="G115" s="55"/>
      <c r="H115" s="55"/>
      <c r="I115" s="55"/>
      <c r="J115" s="94"/>
      <c r="K115" s="94"/>
      <c r="L115" s="106"/>
      <c r="M115" s="106"/>
      <c r="N115" s="106"/>
      <c r="O115" s="106"/>
    </row>
    <row r="116" spans="1:15" ht="15" hidden="1" customHeight="1">
      <c r="A116" s="1"/>
      <c r="B116" s="57"/>
      <c r="C116" s="57"/>
      <c r="D116" s="57"/>
      <c r="E116" s="57"/>
      <c r="F116" s="55"/>
      <c r="G116" s="55"/>
      <c r="H116" s="55"/>
      <c r="I116" s="55"/>
      <c r="J116" s="94"/>
      <c r="K116" s="94"/>
      <c r="L116" s="106"/>
      <c r="M116" s="106"/>
      <c r="N116" s="106"/>
      <c r="O116" s="106"/>
    </row>
    <row r="117" spans="1:15" ht="15" customHeight="1">
      <c r="A117" s="1"/>
      <c r="B117" s="91" t="s">
        <v>287</v>
      </c>
      <c r="C117" s="92"/>
      <c r="D117" s="92"/>
      <c r="E117" s="93"/>
      <c r="F117" s="74"/>
      <c r="G117" s="76"/>
      <c r="H117" s="74"/>
      <c r="I117" s="76"/>
      <c r="J117" s="81"/>
      <c r="K117" s="82"/>
      <c r="L117" s="89"/>
      <c r="M117" s="90"/>
      <c r="N117" s="89"/>
      <c r="O117" s="90"/>
    </row>
    <row r="118" spans="1:15" ht="15" customHeight="1">
      <c r="A118" s="1"/>
      <c r="B118" s="80" t="s">
        <v>288</v>
      </c>
      <c r="C118" s="65"/>
      <c r="D118" s="65"/>
      <c r="E118" s="66"/>
      <c r="F118" s="74" t="s">
        <v>289</v>
      </c>
      <c r="G118" s="76"/>
      <c r="H118" s="74" t="s">
        <v>71</v>
      </c>
      <c r="I118" s="76"/>
      <c r="J118" s="81">
        <v>1</v>
      </c>
      <c r="K118" s="82"/>
      <c r="L118" s="89">
        <v>25000000</v>
      </c>
      <c r="M118" s="90"/>
      <c r="N118" s="89">
        <f>J118*L118</f>
        <v>25000000</v>
      </c>
      <c r="O118" s="90"/>
    </row>
    <row r="119" spans="1:15" ht="15" customHeight="1">
      <c r="A119" s="1"/>
      <c r="B119" s="57"/>
      <c r="C119" s="57"/>
      <c r="D119" s="57"/>
      <c r="E119" s="57"/>
      <c r="F119" s="55"/>
      <c r="G119" s="55"/>
      <c r="H119" s="55"/>
      <c r="I119" s="55"/>
      <c r="J119" s="94"/>
      <c r="K119" s="94"/>
      <c r="L119" s="106"/>
      <c r="M119" s="106"/>
      <c r="N119" s="106"/>
      <c r="O119" s="106"/>
    </row>
    <row r="120" spans="1:15" ht="15" customHeight="1">
      <c r="A120" s="91" t="str">
        <f>'FORMAT KAK'!A62&amp;'FORMAT KAK'!A63</f>
        <v>Tahap III- Pelaksanaan Tingkat Provinsi</v>
      </c>
      <c r="B120" s="92"/>
      <c r="C120" s="92"/>
      <c r="D120" s="92"/>
      <c r="E120" s="93"/>
      <c r="F120" s="55"/>
      <c r="G120" s="55"/>
      <c r="H120" s="55"/>
      <c r="I120" s="55"/>
      <c r="J120" s="94"/>
      <c r="K120" s="94"/>
      <c r="L120" s="106"/>
      <c r="M120" s="106"/>
      <c r="N120" s="107">
        <f>SUM(N121,N131)</f>
        <v>101250000</v>
      </c>
      <c r="O120" s="107"/>
    </row>
    <row r="121" spans="1:15" ht="15" customHeight="1">
      <c r="A121" s="2"/>
      <c r="B121" s="91" t="s">
        <v>230</v>
      </c>
      <c r="C121" s="92"/>
      <c r="D121" s="92"/>
      <c r="E121" s="93"/>
      <c r="F121" s="55"/>
      <c r="G121" s="55"/>
      <c r="H121" s="55"/>
      <c r="I121" s="55"/>
      <c r="J121" s="94"/>
      <c r="K121" s="94"/>
      <c r="L121" s="106"/>
      <c r="M121" s="106"/>
      <c r="N121" s="107">
        <f>SUM(N122,O122,N123:O123,N124:O124,N126:O126,N127:O127,N128:O128,N129:O129,N130:O130,N125,)</f>
        <v>101250000</v>
      </c>
      <c r="O121" s="107"/>
    </row>
    <row r="122" spans="1:15" ht="15" customHeight="1">
      <c r="A122" s="1"/>
      <c r="B122" s="80" t="s">
        <v>233</v>
      </c>
      <c r="C122" s="65"/>
      <c r="D122" s="65"/>
      <c r="E122" s="66"/>
      <c r="F122" s="74" t="s">
        <v>308</v>
      </c>
      <c r="G122" s="76"/>
      <c r="H122" s="74" t="s">
        <v>71</v>
      </c>
      <c r="I122" s="76"/>
      <c r="J122" s="81">
        <v>13</v>
      </c>
      <c r="K122" s="82"/>
      <c r="L122" s="89">
        <v>2500000</v>
      </c>
      <c r="M122" s="90"/>
      <c r="N122" s="89">
        <f>J122*L122</f>
        <v>32500000</v>
      </c>
      <c r="O122" s="90"/>
    </row>
    <row r="123" spans="1:15" ht="15" customHeight="1">
      <c r="A123" s="42"/>
      <c r="B123" s="80" t="s">
        <v>282</v>
      </c>
      <c r="C123" s="65"/>
      <c r="D123" s="65"/>
      <c r="E123" s="66"/>
      <c r="F123" s="83" t="s">
        <v>283</v>
      </c>
      <c r="G123" s="84"/>
      <c r="H123" s="83" t="s">
        <v>71</v>
      </c>
      <c r="I123" s="84"/>
      <c r="J123" s="85">
        <v>3</v>
      </c>
      <c r="K123" s="86"/>
      <c r="L123" s="87">
        <v>5000000</v>
      </c>
      <c r="M123" s="88"/>
      <c r="N123" s="89">
        <f t="shared" ref="N123:N130" si="9">J123*L123</f>
        <v>15000000</v>
      </c>
      <c r="O123" s="90"/>
    </row>
    <row r="124" spans="1:15" ht="15" customHeight="1">
      <c r="A124" s="42"/>
      <c r="B124" s="80" t="s">
        <v>284</v>
      </c>
      <c r="C124" s="65"/>
      <c r="D124" s="65"/>
      <c r="E124" s="66"/>
      <c r="F124" s="83" t="s">
        <v>309</v>
      </c>
      <c r="G124" s="84"/>
      <c r="H124" s="83" t="s">
        <v>71</v>
      </c>
      <c r="I124" s="84"/>
      <c r="J124" s="85">
        <v>24</v>
      </c>
      <c r="K124" s="86"/>
      <c r="L124" s="87">
        <v>600000</v>
      </c>
      <c r="M124" s="88"/>
      <c r="N124" s="89">
        <f t="shared" si="9"/>
        <v>14400000</v>
      </c>
      <c r="O124" s="90"/>
    </row>
    <row r="125" spans="1:15" ht="15" customHeight="1">
      <c r="A125" s="1"/>
      <c r="B125" s="80" t="s">
        <v>311</v>
      </c>
      <c r="C125" s="65"/>
      <c r="D125" s="65"/>
      <c r="E125" s="66"/>
      <c r="F125" s="74" t="s">
        <v>310</v>
      </c>
      <c r="G125" s="76"/>
      <c r="H125" s="74" t="s">
        <v>71</v>
      </c>
      <c r="I125" s="76"/>
      <c r="J125" s="81">
        <v>90</v>
      </c>
      <c r="K125" s="82"/>
      <c r="L125" s="89">
        <v>100000</v>
      </c>
      <c r="M125" s="90"/>
      <c r="N125" s="89">
        <f t="shared" si="9"/>
        <v>9000000</v>
      </c>
      <c r="O125" s="90"/>
    </row>
    <row r="126" spans="1:15" ht="15" customHeight="1">
      <c r="A126" s="1"/>
      <c r="B126" s="57" t="s">
        <v>235</v>
      </c>
      <c r="C126" s="57"/>
      <c r="D126" s="57"/>
      <c r="E126" s="57"/>
      <c r="F126" s="55" t="s">
        <v>312</v>
      </c>
      <c r="G126" s="55"/>
      <c r="H126" s="55" t="s">
        <v>71</v>
      </c>
      <c r="I126" s="55"/>
      <c r="J126" s="94">
        <v>34</v>
      </c>
      <c r="K126" s="94"/>
      <c r="L126" s="106">
        <v>200000</v>
      </c>
      <c r="M126" s="106"/>
      <c r="N126" s="89">
        <f t="shared" si="9"/>
        <v>6800000</v>
      </c>
      <c r="O126" s="90"/>
    </row>
    <row r="127" spans="1:15" ht="15" customHeight="1">
      <c r="A127" s="1"/>
      <c r="B127" s="57" t="s">
        <v>232</v>
      </c>
      <c r="C127" s="57"/>
      <c r="D127" s="57"/>
      <c r="E127" s="57"/>
      <c r="F127" s="55" t="s">
        <v>276</v>
      </c>
      <c r="G127" s="55"/>
      <c r="H127" s="55" t="s">
        <v>71</v>
      </c>
      <c r="I127" s="55"/>
      <c r="J127" s="94">
        <v>50</v>
      </c>
      <c r="K127" s="94"/>
      <c r="L127" s="106">
        <v>277800</v>
      </c>
      <c r="M127" s="106"/>
      <c r="N127" s="89">
        <f t="shared" si="9"/>
        <v>13890000</v>
      </c>
      <c r="O127" s="90"/>
    </row>
    <row r="128" spans="1:15" ht="15" customHeight="1">
      <c r="A128" s="1"/>
      <c r="B128" s="57" t="s">
        <v>234</v>
      </c>
      <c r="C128" s="57"/>
      <c r="D128" s="57"/>
      <c r="E128" s="57"/>
      <c r="F128" s="55" t="s">
        <v>285</v>
      </c>
      <c r="G128" s="55"/>
      <c r="H128" s="55" t="s">
        <v>71</v>
      </c>
      <c r="I128" s="55"/>
      <c r="J128" s="94">
        <v>18</v>
      </c>
      <c r="K128" s="94"/>
      <c r="L128" s="106">
        <v>370000</v>
      </c>
      <c r="M128" s="106"/>
      <c r="N128" s="89">
        <f t="shared" si="9"/>
        <v>6660000</v>
      </c>
      <c r="O128" s="90"/>
    </row>
    <row r="129" spans="1:15" ht="15" customHeight="1">
      <c r="A129" s="1"/>
      <c r="B129" s="57" t="s">
        <v>231</v>
      </c>
      <c r="C129" s="57"/>
      <c r="D129" s="57"/>
      <c r="E129" s="57"/>
      <c r="F129" s="55" t="s">
        <v>286</v>
      </c>
      <c r="G129" s="55"/>
      <c r="H129" s="55" t="s">
        <v>71</v>
      </c>
      <c r="I129" s="55"/>
      <c r="J129" s="94">
        <v>200</v>
      </c>
      <c r="K129" s="94"/>
      <c r="L129" s="106">
        <v>15000</v>
      </c>
      <c r="M129" s="106"/>
      <c r="N129" s="89">
        <f t="shared" si="9"/>
        <v>3000000</v>
      </c>
      <c r="O129" s="90"/>
    </row>
    <row r="130" spans="1:15" ht="15" customHeight="1">
      <c r="A130" s="1"/>
      <c r="B130" s="57"/>
      <c r="C130" s="57"/>
      <c r="D130" s="57"/>
      <c r="E130" s="57"/>
      <c r="F130" s="55"/>
      <c r="G130" s="55"/>
      <c r="H130" s="55"/>
      <c r="I130" s="55"/>
      <c r="J130" s="106"/>
      <c r="K130" s="106"/>
      <c r="L130" s="106"/>
      <c r="M130" s="106"/>
      <c r="N130" s="89">
        <f t="shared" si="9"/>
        <v>0</v>
      </c>
      <c r="O130" s="90"/>
    </row>
    <row r="131" spans="1:15" ht="15" customHeight="1">
      <c r="A131" s="2"/>
      <c r="B131" s="59"/>
      <c r="C131" s="59"/>
      <c r="D131" s="59"/>
      <c r="E131" s="59"/>
      <c r="F131" s="55"/>
      <c r="G131" s="55"/>
      <c r="H131" s="55"/>
      <c r="I131" s="55"/>
      <c r="J131" s="106"/>
      <c r="K131" s="106"/>
      <c r="L131" s="106"/>
      <c r="M131" s="106"/>
      <c r="N131" s="107">
        <f>SUM(N132)</f>
        <v>0</v>
      </c>
      <c r="O131" s="107"/>
    </row>
    <row r="132" spans="1:15" ht="15" hidden="1" customHeight="1">
      <c r="A132" s="124"/>
      <c r="B132" s="70"/>
      <c r="C132" s="70"/>
      <c r="D132" s="70"/>
      <c r="E132" s="70"/>
      <c r="F132" s="134"/>
      <c r="G132" s="134"/>
      <c r="H132" s="58" t="s">
        <v>71</v>
      </c>
      <c r="I132" s="58"/>
      <c r="J132" s="119"/>
      <c r="K132" s="119"/>
      <c r="L132" s="123">
        <f>25000+10000</f>
        <v>35000</v>
      </c>
      <c r="M132" s="123"/>
      <c r="N132" s="123">
        <f>J132*L132</f>
        <v>0</v>
      </c>
      <c r="O132" s="123"/>
    </row>
    <row r="133" spans="1:15" hidden="1">
      <c r="A133" s="124"/>
      <c r="B133" s="70"/>
      <c r="C133" s="70"/>
      <c r="D133" s="70"/>
      <c r="E133" s="70"/>
      <c r="F133" s="134"/>
      <c r="G133" s="134"/>
      <c r="H133" s="58"/>
      <c r="I133" s="58"/>
      <c r="J133" s="119"/>
      <c r="K133" s="119"/>
      <c r="L133" s="123"/>
      <c r="M133" s="123"/>
      <c r="N133" s="123"/>
      <c r="O133" s="123"/>
    </row>
    <row r="134" spans="1:15" hidden="1">
      <c r="A134" s="1"/>
      <c r="B134" s="125"/>
      <c r="C134" s="125"/>
      <c r="D134" s="125"/>
      <c r="E134" s="125"/>
      <c r="F134" s="55"/>
      <c r="G134" s="55"/>
      <c r="H134" s="55"/>
      <c r="I134" s="55"/>
      <c r="J134" s="106"/>
      <c r="K134" s="106"/>
      <c r="L134" s="106"/>
      <c r="M134" s="106"/>
      <c r="N134" s="106"/>
      <c r="O134" s="106"/>
    </row>
    <row r="135" spans="1:15" hidden="1">
      <c r="A135" s="1"/>
      <c r="B135" s="125"/>
      <c r="C135" s="125"/>
      <c r="D135" s="125"/>
      <c r="E135" s="125"/>
      <c r="F135" s="55"/>
      <c r="G135" s="55"/>
      <c r="H135" s="55"/>
      <c r="I135" s="55"/>
      <c r="J135" s="106"/>
      <c r="K135" s="106"/>
      <c r="L135" s="106"/>
      <c r="M135" s="106"/>
      <c r="N135" s="106"/>
      <c r="O135" s="106"/>
    </row>
    <row r="136" spans="1:15" hidden="1">
      <c r="A136" s="1"/>
      <c r="B136" s="125"/>
      <c r="C136" s="125"/>
      <c r="D136" s="125"/>
      <c r="E136" s="125"/>
      <c r="F136" s="55"/>
      <c r="G136" s="55"/>
      <c r="H136" s="55"/>
      <c r="I136" s="55"/>
      <c r="J136" s="106"/>
      <c r="K136" s="106"/>
      <c r="L136" s="106"/>
      <c r="M136" s="106"/>
      <c r="N136" s="106"/>
      <c r="O136" s="106"/>
    </row>
    <row r="137" spans="1:15" ht="18" hidden="1" customHeight="1">
      <c r="A137" s="91" t="str">
        <f>'FORMAT KAK'!A66&amp;'FORMAT KAK'!A67</f>
        <v xml:space="preserve">Tahap IV- </v>
      </c>
      <c r="B137" s="92"/>
      <c r="C137" s="92"/>
      <c r="D137" s="92"/>
      <c r="E137" s="93"/>
      <c r="F137" s="55"/>
      <c r="G137" s="55"/>
      <c r="H137" s="55"/>
      <c r="I137" s="55"/>
      <c r="J137" s="106"/>
      <c r="K137" s="106"/>
      <c r="L137" s="106"/>
      <c r="M137" s="106"/>
      <c r="N137" s="107">
        <f>SUM(N138,N144)</f>
        <v>0</v>
      </c>
      <c r="O137" s="107"/>
    </row>
    <row r="138" spans="1:15" ht="13.5" hidden="1" customHeight="1">
      <c r="A138" s="2"/>
      <c r="B138" s="59" t="s">
        <v>83</v>
      </c>
      <c r="C138" s="59"/>
      <c r="D138" s="59"/>
      <c r="E138" s="59"/>
      <c r="F138" s="55"/>
      <c r="G138" s="55"/>
      <c r="H138" s="55"/>
      <c r="I138" s="55"/>
      <c r="J138" s="106"/>
      <c r="K138" s="106"/>
      <c r="L138" s="106"/>
      <c r="M138" s="106"/>
      <c r="N138" s="106">
        <f>SUM(N139,N140,N141,N143,N143)</f>
        <v>0</v>
      </c>
      <c r="O138" s="106"/>
    </row>
    <row r="139" spans="1:15" hidden="1">
      <c r="A139" s="1"/>
      <c r="B139" s="57" t="s">
        <v>85</v>
      </c>
      <c r="C139" s="57"/>
      <c r="D139" s="57"/>
      <c r="E139" s="57"/>
      <c r="F139" s="55"/>
      <c r="G139" s="55"/>
      <c r="H139" s="55">
        <v>0</v>
      </c>
      <c r="I139" s="55"/>
      <c r="J139" s="106">
        <v>0</v>
      </c>
      <c r="K139" s="106"/>
      <c r="L139" s="106">
        <v>0</v>
      </c>
      <c r="M139" s="106"/>
      <c r="N139" s="106">
        <f>J139*L139</f>
        <v>0</v>
      </c>
      <c r="O139" s="106"/>
    </row>
    <row r="140" spans="1:15" hidden="1">
      <c r="A140" s="1" t="s">
        <v>46</v>
      </c>
      <c r="B140" s="125"/>
      <c r="C140" s="125"/>
      <c r="D140" s="125"/>
      <c r="E140" s="125"/>
      <c r="F140" s="55"/>
      <c r="G140" s="55"/>
      <c r="H140" s="55"/>
      <c r="I140" s="55"/>
      <c r="J140" s="106"/>
      <c r="K140" s="106"/>
      <c r="L140" s="106"/>
      <c r="M140" s="106"/>
      <c r="N140" s="106"/>
      <c r="O140" s="106"/>
    </row>
    <row r="141" spans="1:15" hidden="1">
      <c r="A141" s="1"/>
      <c r="B141" s="125"/>
      <c r="C141" s="125"/>
      <c r="D141" s="125"/>
      <c r="E141" s="125"/>
      <c r="F141" s="55"/>
      <c r="G141" s="55"/>
      <c r="H141" s="55"/>
      <c r="I141" s="55"/>
      <c r="J141" s="106"/>
      <c r="K141" s="106"/>
      <c r="L141" s="106"/>
      <c r="M141" s="106"/>
      <c r="N141" s="106"/>
      <c r="O141" s="106"/>
    </row>
    <row r="142" spans="1:15" hidden="1">
      <c r="A142" s="1"/>
      <c r="B142" s="125"/>
      <c r="C142" s="125"/>
      <c r="D142" s="125"/>
      <c r="E142" s="125"/>
      <c r="F142" s="55"/>
      <c r="G142" s="55"/>
      <c r="H142" s="55"/>
      <c r="I142" s="55"/>
      <c r="J142" s="106"/>
      <c r="K142" s="106"/>
      <c r="L142" s="106"/>
      <c r="M142" s="106"/>
      <c r="N142" s="106"/>
      <c r="O142" s="106"/>
    </row>
    <row r="143" spans="1:15" hidden="1">
      <c r="A143" s="1"/>
      <c r="B143" s="125"/>
      <c r="C143" s="125"/>
      <c r="D143" s="125"/>
      <c r="E143" s="125"/>
      <c r="F143" s="55"/>
      <c r="G143" s="55"/>
      <c r="H143" s="55"/>
      <c r="I143" s="55"/>
      <c r="J143" s="106"/>
      <c r="K143" s="106"/>
      <c r="L143" s="106"/>
      <c r="M143" s="106"/>
      <c r="N143" s="106"/>
      <c r="O143" s="106"/>
    </row>
    <row r="144" spans="1:15" hidden="1">
      <c r="A144" s="2"/>
      <c r="B144" s="59" t="s">
        <v>84</v>
      </c>
      <c r="C144" s="59"/>
      <c r="D144" s="59"/>
      <c r="E144" s="59"/>
      <c r="F144" s="55"/>
      <c r="G144" s="55"/>
      <c r="H144" s="55"/>
      <c r="I144" s="55"/>
      <c r="J144" s="106"/>
      <c r="K144" s="106"/>
      <c r="L144" s="106"/>
      <c r="M144" s="106"/>
      <c r="N144" s="107">
        <f>SUM(N145,N146,N147,N148,N149)</f>
        <v>0</v>
      </c>
      <c r="O144" s="107"/>
    </row>
    <row r="145" spans="1:15" hidden="1">
      <c r="A145" s="1"/>
      <c r="B145" s="57" t="s">
        <v>70</v>
      </c>
      <c r="C145" s="57"/>
      <c r="D145" s="57"/>
      <c r="E145" s="57"/>
      <c r="F145" s="55"/>
      <c r="G145" s="55"/>
      <c r="H145" s="55" t="s">
        <v>71</v>
      </c>
      <c r="I145" s="55"/>
      <c r="J145" s="106">
        <v>0</v>
      </c>
      <c r="K145" s="106"/>
      <c r="L145" s="106">
        <f>25000+10000</f>
        <v>35000</v>
      </c>
      <c r="M145" s="106"/>
      <c r="N145" s="106">
        <f>J145*L145</f>
        <v>0</v>
      </c>
      <c r="O145" s="106"/>
    </row>
    <row r="146" spans="1:15" hidden="1">
      <c r="A146" s="1" t="s">
        <v>46</v>
      </c>
      <c r="B146" s="125"/>
      <c r="C146" s="125"/>
      <c r="D146" s="125"/>
      <c r="E146" s="125"/>
      <c r="F146" s="55"/>
      <c r="G146" s="55"/>
      <c r="H146" s="55"/>
      <c r="I146" s="55"/>
      <c r="J146" s="106"/>
      <c r="K146" s="106"/>
      <c r="L146" s="106"/>
      <c r="M146" s="106"/>
      <c r="N146" s="106"/>
      <c r="O146" s="106"/>
    </row>
    <row r="147" spans="1:15" hidden="1">
      <c r="A147" s="1"/>
      <c r="B147" s="125"/>
      <c r="C147" s="125"/>
      <c r="D147" s="125"/>
      <c r="E147" s="125"/>
      <c r="F147" s="55"/>
      <c r="G147" s="55"/>
      <c r="H147" s="55"/>
      <c r="I147" s="55"/>
      <c r="J147" s="106"/>
      <c r="K147" s="106"/>
      <c r="L147" s="106"/>
      <c r="M147" s="106"/>
      <c r="N147" s="106"/>
      <c r="O147" s="106"/>
    </row>
    <row r="148" spans="1:15" hidden="1">
      <c r="A148" s="1"/>
      <c r="B148" s="125"/>
      <c r="C148" s="125"/>
      <c r="D148" s="125"/>
      <c r="E148" s="125"/>
      <c r="F148" s="55"/>
      <c r="G148" s="55"/>
      <c r="H148" s="55"/>
      <c r="I148" s="55"/>
      <c r="J148" s="106"/>
      <c r="K148" s="106"/>
      <c r="L148" s="106"/>
      <c r="M148" s="106"/>
      <c r="N148" s="106"/>
      <c r="O148" s="106"/>
    </row>
    <row r="149" spans="1:15" hidden="1">
      <c r="A149" s="1"/>
      <c r="B149" s="125"/>
      <c r="C149" s="125"/>
      <c r="D149" s="125"/>
      <c r="E149" s="125"/>
      <c r="F149" s="55"/>
      <c r="G149" s="55"/>
      <c r="H149" s="55"/>
      <c r="I149" s="55"/>
      <c r="J149" s="106"/>
      <c r="K149" s="106"/>
      <c r="L149" s="106"/>
      <c r="M149" s="106"/>
      <c r="N149" s="106"/>
      <c r="O149" s="106"/>
    </row>
    <row r="150" spans="1:15" ht="18.75" hidden="1" customHeight="1">
      <c r="A150" s="91" t="str">
        <f>'FORMAT KAK'!A70&amp;'FORMAT KAK'!A71</f>
        <v xml:space="preserve">Tahap V- </v>
      </c>
      <c r="B150" s="92"/>
      <c r="C150" s="92"/>
      <c r="D150" s="92"/>
      <c r="E150" s="93"/>
      <c r="F150" s="55"/>
      <c r="G150" s="55"/>
      <c r="H150" s="55"/>
      <c r="I150" s="55"/>
      <c r="J150" s="106"/>
      <c r="K150" s="106"/>
      <c r="L150" s="106"/>
      <c r="M150" s="106"/>
      <c r="N150" s="107">
        <f>SUM(N151,N157)</f>
        <v>0</v>
      </c>
      <c r="O150" s="107"/>
    </row>
    <row r="151" spans="1:15" hidden="1">
      <c r="A151" s="2"/>
      <c r="B151" s="59" t="s">
        <v>79</v>
      </c>
      <c r="C151" s="59"/>
      <c r="D151" s="59"/>
      <c r="E151" s="59"/>
      <c r="F151" s="55"/>
      <c r="G151" s="55"/>
      <c r="H151" s="55"/>
      <c r="I151" s="55"/>
      <c r="J151" s="106"/>
      <c r="K151" s="106"/>
      <c r="L151" s="106"/>
      <c r="M151" s="106"/>
      <c r="N151" s="107">
        <f>SUM(N153,N152)</f>
        <v>0</v>
      </c>
      <c r="O151" s="107"/>
    </row>
    <row r="152" spans="1:15" hidden="1">
      <c r="A152" s="1"/>
      <c r="B152" s="57" t="s">
        <v>82</v>
      </c>
      <c r="C152" s="57"/>
      <c r="D152" s="57"/>
      <c r="E152" s="57"/>
      <c r="F152" s="55"/>
      <c r="G152" s="55"/>
      <c r="H152" s="55" t="s">
        <v>81</v>
      </c>
      <c r="I152" s="55"/>
      <c r="J152" s="106">
        <v>0</v>
      </c>
      <c r="K152" s="106"/>
      <c r="L152" s="106">
        <v>300</v>
      </c>
      <c r="M152" s="106"/>
      <c r="N152" s="106">
        <f>J152*L152</f>
        <v>0</v>
      </c>
      <c r="O152" s="106"/>
    </row>
    <row r="153" spans="1:15" ht="15" hidden="1" customHeight="1">
      <c r="A153" s="124"/>
      <c r="B153" s="70" t="s">
        <v>89</v>
      </c>
      <c r="C153" s="70"/>
      <c r="D153" s="70"/>
      <c r="E153" s="70"/>
      <c r="F153" s="58"/>
      <c r="G153" s="58"/>
      <c r="H153" s="58" t="s">
        <v>81</v>
      </c>
      <c r="I153" s="58"/>
      <c r="J153" s="119">
        <v>0</v>
      </c>
      <c r="K153" s="119"/>
      <c r="L153" s="119">
        <v>300</v>
      </c>
      <c r="M153" s="119"/>
      <c r="N153" s="119">
        <f>J153*L153</f>
        <v>0</v>
      </c>
      <c r="O153" s="119"/>
    </row>
    <row r="154" spans="1:15" ht="17.25" hidden="1" customHeight="1">
      <c r="A154" s="124"/>
      <c r="B154" s="70"/>
      <c r="C154" s="70"/>
      <c r="D154" s="70"/>
      <c r="E154" s="70"/>
      <c r="F154" s="58"/>
      <c r="G154" s="58"/>
      <c r="H154" s="58"/>
      <c r="I154" s="58"/>
      <c r="J154" s="119"/>
      <c r="K154" s="119"/>
      <c r="L154" s="119"/>
      <c r="M154" s="119"/>
      <c r="N154" s="119"/>
      <c r="O154" s="119"/>
    </row>
    <row r="155" spans="1:15" hidden="1">
      <c r="A155" s="1"/>
      <c r="B155" s="125"/>
      <c r="C155" s="125"/>
      <c r="D155" s="125"/>
      <c r="E155" s="125"/>
      <c r="F155" s="55"/>
      <c r="G155" s="55"/>
      <c r="H155" s="55"/>
      <c r="I155" s="55"/>
      <c r="J155" s="106"/>
      <c r="K155" s="106"/>
      <c r="L155" s="106"/>
      <c r="M155" s="106"/>
      <c r="N155" s="106"/>
      <c r="O155" s="106"/>
    </row>
    <row r="156" spans="1:15" hidden="1">
      <c r="A156" s="1"/>
      <c r="B156" s="125"/>
      <c r="C156" s="125"/>
      <c r="D156" s="125"/>
      <c r="E156" s="125"/>
      <c r="F156" s="55"/>
      <c r="G156" s="55"/>
      <c r="H156" s="55"/>
      <c r="I156" s="55"/>
      <c r="J156" s="106"/>
      <c r="K156" s="106"/>
      <c r="L156" s="106"/>
      <c r="M156" s="106"/>
      <c r="N156" s="106"/>
      <c r="O156" s="106"/>
    </row>
    <row r="157" spans="1:15" hidden="1">
      <c r="A157" s="2"/>
      <c r="B157" s="59" t="s">
        <v>80</v>
      </c>
      <c r="C157" s="59"/>
      <c r="D157" s="59"/>
      <c r="E157" s="59"/>
      <c r="F157" s="55"/>
      <c r="G157" s="55"/>
      <c r="H157" s="55"/>
      <c r="I157" s="55"/>
      <c r="J157" s="106"/>
      <c r="K157" s="106"/>
      <c r="L157" s="106"/>
      <c r="M157" s="106"/>
      <c r="N157" s="107">
        <f>SUM(N158,N159,N160,N161,N162)</f>
        <v>0</v>
      </c>
      <c r="O157" s="107"/>
    </row>
    <row r="158" spans="1:15" ht="15" hidden="1" customHeight="1">
      <c r="A158" s="124"/>
      <c r="B158" s="70" t="s">
        <v>88</v>
      </c>
      <c r="C158" s="70"/>
      <c r="D158" s="70"/>
      <c r="E158" s="70"/>
      <c r="F158" s="58"/>
      <c r="G158" s="58"/>
      <c r="H158" s="58" t="s">
        <v>71</v>
      </c>
      <c r="I158" s="58"/>
      <c r="J158" s="119">
        <v>0</v>
      </c>
      <c r="K158" s="119"/>
      <c r="L158" s="142">
        <f>25000+10000</f>
        <v>35000</v>
      </c>
      <c r="M158" s="142"/>
      <c r="N158" s="119">
        <f>SUM(J158*L158)</f>
        <v>0</v>
      </c>
      <c r="O158" s="119"/>
    </row>
    <row r="159" spans="1:15" hidden="1">
      <c r="A159" s="124"/>
      <c r="B159" s="70"/>
      <c r="C159" s="70"/>
      <c r="D159" s="70"/>
      <c r="E159" s="70"/>
      <c r="F159" s="58"/>
      <c r="G159" s="58"/>
      <c r="H159" s="58"/>
      <c r="I159" s="58"/>
      <c r="J159" s="119"/>
      <c r="K159" s="119"/>
      <c r="L159" s="142"/>
      <c r="M159" s="142"/>
      <c r="N159" s="119"/>
      <c r="O159" s="119"/>
    </row>
    <row r="160" spans="1:15" ht="15.75" hidden="1" customHeight="1">
      <c r="A160" s="1"/>
      <c r="B160" s="125"/>
      <c r="C160" s="125"/>
      <c r="D160" s="125"/>
      <c r="E160" s="125"/>
      <c r="F160" s="55"/>
      <c r="G160" s="55"/>
      <c r="H160" s="55"/>
      <c r="I160" s="55"/>
      <c r="J160" s="106"/>
      <c r="K160" s="106"/>
      <c r="L160" s="106"/>
      <c r="M160" s="106"/>
      <c r="N160" s="106"/>
      <c r="O160" s="106"/>
    </row>
    <row r="161" spans="1:15" hidden="1">
      <c r="A161" s="1"/>
      <c r="B161" s="125"/>
      <c r="C161" s="125"/>
      <c r="D161" s="125"/>
      <c r="E161" s="125"/>
      <c r="F161" s="55"/>
      <c r="G161" s="55"/>
      <c r="H161" s="55"/>
      <c r="I161" s="55"/>
      <c r="J161" s="106"/>
      <c r="K161" s="106"/>
      <c r="L161" s="106"/>
      <c r="M161" s="106"/>
      <c r="N161" s="106"/>
      <c r="O161" s="106"/>
    </row>
    <row r="162" spans="1:15" hidden="1">
      <c r="A162" s="1"/>
      <c r="B162" s="125"/>
      <c r="C162" s="125"/>
      <c r="D162" s="125"/>
      <c r="E162" s="125"/>
      <c r="F162" s="55"/>
      <c r="G162" s="55"/>
      <c r="H162" s="55"/>
      <c r="I162" s="55"/>
      <c r="J162" s="106"/>
      <c r="K162" s="106"/>
      <c r="L162" s="106"/>
      <c r="M162" s="106"/>
      <c r="N162" s="106"/>
      <c r="O162" s="106"/>
    </row>
    <row r="163" spans="1:15" ht="18" hidden="1" customHeight="1">
      <c r="A163" s="91" t="str">
        <f>'FORMAT KAK'!A74&amp;'FORMAT KAK'!A75</f>
        <v xml:space="preserve">Tahap VI- </v>
      </c>
      <c r="B163" s="92"/>
      <c r="C163" s="92"/>
      <c r="D163" s="92"/>
      <c r="E163" s="93"/>
      <c r="F163" s="55"/>
      <c r="G163" s="55"/>
      <c r="H163" s="55"/>
      <c r="I163" s="55"/>
      <c r="J163" s="106"/>
      <c r="K163" s="106"/>
      <c r="L163" s="106"/>
      <c r="M163" s="106"/>
      <c r="N163" s="107">
        <f>SUM(N164,N170)</f>
        <v>0</v>
      </c>
      <c r="O163" s="107"/>
    </row>
    <row r="164" spans="1:15" hidden="1">
      <c r="A164" s="2"/>
      <c r="B164" s="59" t="s">
        <v>86</v>
      </c>
      <c r="C164" s="59"/>
      <c r="D164" s="59"/>
      <c r="E164" s="59"/>
      <c r="F164" s="55"/>
      <c r="G164" s="55"/>
      <c r="H164" s="55"/>
      <c r="I164" s="55"/>
      <c r="J164" s="106"/>
      <c r="K164" s="106"/>
      <c r="L164" s="106"/>
      <c r="M164" s="106"/>
      <c r="N164" s="107">
        <f>SUM(N165)</f>
        <v>0</v>
      </c>
      <c r="O164" s="107"/>
    </row>
    <row r="165" spans="1:15" ht="15" hidden="1" customHeight="1">
      <c r="A165" s="124"/>
      <c r="B165" s="70" t="s">
        <v>90</v>
      </c>
      <c r="C165" s="70"/>
      <c r="D165" s="70"/>
      <c r="E165" s="70"/>
      <c r="F165" s="58"/>
      <c r="G165" s="58"/>
      <c r="H165" s="58" t="s">
        <v>71</v>
      </c>
      <c r="I165" s="58"/>
      <c r="J165" s="119">
        <v>0</v>
      </c>
      <c r="K165" s="119"/>
      <c r="L165" s="119">
        <v>50000</v>
      </c>
      <c r="M165" s="119"/>
      <c r="N165" s="119">
        <f>J165*L165</f>
        <v>0</v>
      </c>
      <c r="O165" s="119"/>
    </row>
    <row r="166" spans="1:15" hidden="1">
      <c r="A166" s="124"/>
      <c r="B166" s="70"/>
      <c r="C166" s="70"/>
      <c r="D166" s="70"/>
      <c r="E166" s="70"/>
      <c r="F166" s="58"/>
      <c r="G166" s="58"/>
      <c r="H166" s="58"/>
      <c r="I166" s="58"/>
      <c r="J166" s="119"/>
      <c r="K166" s="119"/>
      <c r="L166" s="119"/>
      <c r="M166" s="119"/>
      <c r="N166" s="119"/>
      <c r="O166" s="119"/>
    </row>
    <row r="167" spans="1:15" hidden="1">
      <c r="A167" s="1"/>
      <c r="B167" s="125"/>
      <c r="C167" s="125"/>
      <c r="D167" s="125"/>
      <c r="E167" s="125"/>
      <c r="F167" s="55"/>
      <c r="G167" s="55"/>
      <c r="H167" s="55"/>
      <c r="I167" s="55"/>
      <c r="J167" s="106"/>
      <c r="K167" s="106"/>
      <c r="L167" s="106"/>
      <c r="M167" s="106"/>
      <c r="N167" s="106"/>
      <c r="O167" s="106"/>
    </row>
    <row r="168" spans="1:15" hidden="1">
      <c r="A168" s="1"/>
      <c r="B168" s="125"/>
      <c r="C168" s="125"/>
      <c r="D168" s="125"/>
      <c r="E168" s="125"/>
      <c r="F168" s="55"/>
      <c r="G168" s="55"/>
      <c r="H168" s="55"/>
      <c r="I168" s="55"/>
      <c r="J168" s="106"/>
      <c r="K168" s="106"/>
      <c r="L168" s="106"/>
      <c r="M168" s="106"/>
      <c r="N168" s="106"/>
      <c r="O168" s="106"/>
    </row>
    <row r="169" spans="1:15" hidden="1">
      <c r="A169" s="1"/>
      <c r="B169" s="125"/>
      <c r="C169" s="125"/>
      <c r="D169" s="125"/>
      <c r="E169" s="125"/>
      <c r="F169" s="55"/>
      <c r="G169" s="55"/>
      <c r="H169" s="55"/>
      <c r="I169" s="55"/>
      <c r="J169" s="106"/>
      <c r="K169" s="106"/>
      <c r="L169" s="106"/>
      <c r="M169" s="106"/>
      <c r="N169" s="106"/>
      <c r="O169" s="106"/>
    </row>
    <row r="170" spans="1:15" ht="14.25" hidden="1" customHeight="1">
      <c r="A170" s="2" t="s">
        <v>45</v>
      </c>
      <c r="B170" s="59" t="s">
        <v>42</v>
      </c>
      <c r="C170" s="59"/>
      <c r="D170" s="59"/>
      <c r="E170" s="59"/>
      <c r="F170" s="55"/>
      <c r="G170" s="55"/>
      <c r="H170" s="55"/>
      <c r="I170" s="55"/>
      <c r="J170" s="106"/>
      <c r="K170" s="106"/>
      <c r="L170" s="106"/>
      <c r="M170" s="106"/>
      <c r="N170" s="106">
        <f>SUM(N171,N172,N173,N174,N175)</f>
        <v>0</v>
      </c>
      <c r="O170" s="106"/>
    </row>
    <row r="171" spans="1:15" hidden="1">
      <c r="A171" s="1" t="s">
        <v>49</v>
      </c>
      <c r="B171" s="57"/>
      <c r="C171" s="57"/>
      <c r="D171" s="57"/>
      <c r="E171" s="57"/>
      <c r="F171" s="55"/>
      <c r="G171" s="55"/>
      <c r="H171" s="55"/>
      <c r="I171" s="55"/>
      <c r="J171" s="106"/>
      <c r="K171" s="106"/>
      <c r="L171" s="106"/>
      <c r="M171" s="106"/>
      <c r="N171" s="106">
        <f>J171*L171</f>
        <v>0</v>
      </c>
      <c r="O171" s="106"/>
    </row>
    <row r="172" spans="1:15" hidden="1">
      <c r="A172" s="1" t="s">
        <v>46</v>
      </c>
      <c r="B172" s="125"/>
      <c r="C172" s="125"/>
      <c r="D172" s="125"/>
      <c r="E172" s="125"/>
      <c r="F172" s="55"/>
      <c r="G172" s="55"/>
      <c r="H172" s="55"/>
      <c r="I172" s="55"/>
      <c r="J172" s="106"/>
      <c r="K172" s="106"/>
      <c r="L172" s="106"/>
      <c r="M172" s="106"/>
      <c r="N172" s="106"/>
      <c r="O172" s="106"/>
    </row>
    <row r="173" spans="1:15" hidden="1">
      <c r="A173" s="1"/>
      <c r="B173" s="125"/>
      <c r="C173" s="125"/>
      <c r="D173" s="125"/>
      <c r="E173" s="125"/>
      <c r="F173" s="55"/>
      <c r="G173" s="55"/>
      <c r="H173" s="55"/>
      <c r="I173" s="55"/>
      <c r="J173" s="106"/>
      <c r="K173" s="106"/>
      <c r="L173" s="106"/>
      <c r="M173" s="106"/>
      <c r="N173" s="106"/>
      <c r="O173" s="106"/>
    </row>
    <row r="174" spans="1:15" hidden="1">
      <c r="A174" s="1"/>
      <c r="B174" s="125"/>
      <c r="C174" s="125"/>
      <c r="D174" s="125"/>
      <c r="E174" s="125"/>
      <c r="F174" s="55"/>
      <c r="G174" s="55"/>
      <c r="H174" s="55"/>
      <c r="I174" s="55"/>
      <c r="J174" s="106"/>
      <c r="K174" s="106"/>
      <c r="L174" s="106"/>
      <c r="M174" s="106"/>
      <c r="N174" s="106"/>
      <c r="O174" s="106"/>
    </row>
    <row r="175" spans="1:15" hidden="1">
      <c r="A175" s="1"/>
      <c r="B175" s="125"/>
      <c r="C175" s="125"/>
      <c r="D175" s="125"/>
      <c r="E175" s="125"/>
      <c r="F175" s="55"/>
      <c r="G175" s="55"/>
      <c r="H175" s="55"/>
      <c r="I175" s="55"/>
      <c r="J175" s="106"/>
      <c r="K175" s="106"/>
      <c r="L175" s="106"/>
      <c r="M175" s="106"/>
      <c r="N175" s="106"/>
      <c r="O175" s="106"/>
    </row>
    <row r="176" spans="1:15" ht="18" hidden="1" customHeight="1">
      <c r="A176" s="91" t="str">
        <f>'FORMAT KAK'!A78&amp;'FORMAT KAK'!A79</f>
        <v xml:space="preserve">Tahap VII- </v>
      </c>
      <c r="B176" s="92"/>
      <c r="C176" s="92"/>
      <c r="D176" s="92"/>
      <c r="E176" s="93"/>
      <c r="F176" s="55"/>
      <c r="G176" s="55"/>
      <c r="H176" s="55"/>
      <c r="I176" s="55"/>
      <c r="J176" s="106"/>
      <c r="K176" s="106"/>
      <c r="L176" s="106"/>
      <c r="M176" s="106"/>
      <c r="N176" s="107">
        <f>SUM(N177,N183)</f>
        <v>0</v>
      </c>
      <c r="O176" s="107"/>
    </row>
    <row r="177" spans="1:15" hidden="1">
      <c r="A177" s="2"/>
      <c r="B177" s="59" t="s">
        <v>48</v>
      </c>
      <c r="C177" s="59"/>
      <c r="D177" s="59"/>
      <c r="E177" s="59"/>
      <c r="F177" s="55"/>
      <c r="G177" s="55"/>
      <c r="H177" s="55"/>
      <c r="I177" s="55"/>
      <c r="J177" s="106"/>
      <c r="K177" s="106"/>
      <c r="L177" s="106"/>
      <c r="M177" s="106"/>
      <c r="N177" s="106">
        <f>SUM(N178,N179,N180,N181,N182)</f>
        <v>0</v>
      </c>
      <c r="O177" s="106"/>
    </row>
    <row r="178" spans="1:15" ht="29.1" hidden="1" customHeight="1">
      <c r="A178" s="6"/>
      <c r="B178" s="80" t="s">
        <v>87</v>
      </c>
      <c r="C178" s="65"/>
      <c r="D178" s="65"/>
      <c r="E178" s="66"/>
      <c r="F178" s="121"/>
      <c r="G178" s="121"/>
      <c r="H178" s="121"/>
      <c r="I178" s="121"/>
      <c r="J178" s="120"/>
      <c r="K178" s="120"/>
      <c r="L178" s="120"/>
      <c r="M178" s="120"/>
      <c r="N178" s="120">
        <f>J178*L178</f>
        <v>0</v>
      </c>
      <c r="O178" s="120"/>
    </row>
    <row r="179" spans="1:15" hidden="1">
      <c r="A179" s="6" t="s">
        <v>46</v>
      </c>
      <c r="B179" s="122"/>
      <c r="C179" s="122"/>
      <c r="D179" s="122"/>
      <c r="E179" s="122"/>
      <c r="F179" s="121"/>
      <c r="G179" s="121"/>
      <c r="H179" s="121"/>
      <c r="I179" s="121"/>
      <c r="J179" s="120"/>
      <c r="K179" s="120"/>
      <c r="L179" s="120"/>
      <c r="M179" s="120"/>
      <c r="N179" s="120"/>
      <c r="O179" s="120"/>
    </row>
    <row r="180" spans="1:15" hidden="1">
      <c r="A180" s="6"/>
      <c r="B180" s="122"/>
      <c r="C180" s="122"/>
      <c r="D180" s="122"/>
      <c r="E180" s="122"/>
      <c r="F180" s="121"/>
      <c r="G180" s="121"/>
      <c r="H180" s="121"/>
      <c r="I180" s="121"/>
      <c r="J180" s="120"/>
      <c r="K180" s="120"/>
      <c r="L180" s="120"/>
      <c r="M180" s="120"/>
      <c r="N180" s="120"/>
      <c r="O180" s="120"/>
    </row>
    <row r="181" spans="1:15" hidden="1">
      <c r="A181" s="6"/>
      <c r="B181" s="122"/>
      <c r="C181" s="122"/>
      <c r="D181" s="122"/>
      <c r="E181" s="122"/>
      <c r="F181" s="121"/>
      <c r="G181" s="121"/>
      <c r="H181" s="121"/>
      <c r="I181" s="121"/>
      <c r="J181" s="120"/>
      <c r="K181" s="120"/>
      <c r="L181" s="120"/>
      <c r="M181" s="120"/>
      <c r="N181" s="120"/>
      <c r="O181" s="120"/>
    </row>
    <row r="182" spans="1:15" hidden="1">
      <c r="A182" s="6"/>
      <c r="B182" s="122"/>
      <c r="C182" s="122"/>
      <c r="D182" s="122"/>
      <c r="E182" s="122"/>
      <c r="F182" s="121"/>
      <c r="G182" s="121"/>
      <c r="H182" s="121"/>
      <c r="I182" s="121"/>
      <c r="J182" s="106"/>
      <c r="K182" s="106"/>
      <c r="L182" s="106"/>
      <c r="M182" s="106"/>
      <c r="N182" s="120"/>
      <c r="O182" s="120"/>
    </row>
    <row r="183" spans="1:15" hidden="1">
      <c r="A183" s="2" t="s">
        <v>45</v>
      </c>
      <c r="B183" s="59" t="s">
        <v>42</v>
      </c>
      <c r="C183" s="59"/>
      <c r="D183" s="59"/>
      <c r="E183" s="59"/>
      <c r="F183" s="121"/>
      <c r="G183" s="121"/>
      <c r="H183" s="121"/>
      <c r="I183" s="121"/>
      <c r="J183" s="120"/>
      <c r="K183" s="120"/>
      <c r="L183" s="120"/>
      <c r="M183" s="120"/>
      <c r="N183" s="120">
        <f>SUM(N184,N185,N186,N187,N188)</f>
        <v>0</v>
      </c>
      <c r="O183" s="120"/>
    </row>
    <row r="184" spans="1:15" hidden="1">
      <c r="A184" s="6" t="s">
        <v>49</v>
      </c>
      <c r="B184" s="122"/>
      <c r="C184" s="122"/>
      <c r="D184" s="122"/>
      <c r="E184" s="122"/>
      <c r="F184" s="121"/>
      <c r="G184" s="121"/>
      <c r="H184" s="121"/>
      <c r="I184" s="121"/>
      <c r="J184" s="120"/>
      <c r="K184" s="120"/>
      <c r="L184" s="120"/>
      <c r="M184" s="120"/>
      <c r="N184" s="120">
        <f>J184*L184</f>
        <v>0</v>
      </c>
      <c r="O184" s="120"/>
    </row>
    <row r="185" spans="1:15" hidden="1">
      <c r="A185" s="6" t="s">
        <v>46</v>
      </c>
      <c r="B185" s="122"/>
      <c r="C185" s="122"/>
      <c r="D185" s="122"/>
      <c r="E185" s="122"/>
      <c r="F185" s="121"/>
      <c r="G185" s="121"/>
      <c r="H185" s="121"/>
      <c r="I185" s="121"/>
      <c r="J185" s="120"/>
      <c r="K185" s="120"/>
      <c r="L185" s="120"/>
      <c r="M185" s="120"/>
      <c r="N185" s="120"/>
      <c r="O185" s="120"/>
    </row>
    <row r="186" spans="1:15" ht="14.25" hidden="1" customHeight="1">
      <c r="A186" s="6"/>
      <c r="B186" s="122"/>
      <c r="C186" s="122"/>
      <c r="D186" s="122"/>
      <c r="E186" s="122"/>
      <c r="F186" s="121"/>
      <c r="G186" s="121"/>
      <c r="H186" s="121"/>
      <c r="I186" s="121"/>
      <c r="J186" s="120"/>
      <c r="K186" s="120"/>
      <c r="L186" s="120"/>
      <c r="M186" s="120"/>
      <c r="N186" s="120"/>
      <c r="O186" s="120"/>
    </row>
    <row r="187" spans="1:15" hidden="1">
      <c r="A187" s="6"/>
      <c r="B187" s="122"/>
      <c r="C187" s="122"/>
      <c r="D187" s="122"/>
      <c r="E187" s="122"/>
      <c r="F187" s="121"/>
      <c r="G187" s="121"/>
      <c r="H187" s="121"/>
      <c r="I187" s="121"/>
      <c r="J187" s="120"/>
      <c r="K187" s="120"/>
      <c r="L187" s="120"/>
      <c r="M187" s="120"/>
      <c r="N187" s="120"/>
      <c r="O187" s="120"/>
    </row>
    <row r="188" spans="1:15" hidden="1">
      <c r="A188" s="6"/>
      <c r="B188" s="122"/>
      <c r="C188" s="122"/>
      <c r="D188" s="122"/>
      <c r="E188" s="122"/>
      <c r="F188" s="121"/>
      <c r="G188" s="121"/>
      <c r="H188" s="121"/>
      <c r="I188" s="121"/>
      <c r="J188" s="120"/>
      <c r="K188" s="120"/>
      <c r="L188" s="120"/>
      <c r="M188" s="120"/>
      <c r="N188" s="120"/>
      <c r="O188" s="120"/>
    </row>
    <row r="189" spans="1:15" ht="18.75" hidden="1" customHeight="1">
      <c r="A189" s="91" t="str">
        <f>'FORMAT KAK'!A82&amp;'FORMAT KAK'!A83</f>
        <v xml:space="preserve">Tahap VIII- </v>
      </c>
      <c r="B189" s="92"/>
      <c r="C189" s="92"/>
      <c r="D189" s="92"/>
      <c r="E189" s="93"/>
      <c r="F189" s="121"/>
      <c r="G189" s="121"/>
      <c r="H189" s="121"/>
      <c r="I189" s="121"/>
      <c r="J189" s="120"/>
      <c r="K189" s="120"/>
      <c r="L189" s="120"/>
      <c r="M189" s="120"/>
      <c r="N189" s="107">
        <f>SUM(N190,N196)</f>
        <v>0</v>
      </c>
      <c r="O189" s="107"/>
    </row>
    <row r="190" spans="1:15" hidden="1">
      <c r="A190" s="2"/>
      <c r="B190" s="59" t="s">
        <v>48</v>
      </c>
      <c r="C190" s="59"/>
      <c r="D190" s="59"/>
      <c r="E190" s="59"/>
      <c r="F190" s="121"/>
      <c r="G190" s="121"/>
      <c r="H190" s="121"/>
      <c r="I190" s="121"/>
      <c r="J190" s="120"/>
      <c r="K190" s="120"/>
      <c r="L190" s="120"/>
      <c r="M190" s="120"/>
      <c r="N190" s="120">
        <f>SUM(N191)</f>
        <v>0</v>
      </c>
      <c r="O190" s="120"/>
    </row>
    <row r="191" spans="1:15" ht="15" hidden="1" customHeight="1">
      <c r="A191" s="126"/>
      <c r="B191" s="136" t="s">
        <v>91</v>
      </c>
      <c r="C191" s="137"/>
      <c r="D191" s="137"/>
      <c r="E191" s="138"/>
      <c r="F191" s="58"/>
      <c r="G191" s="58"/>
      <c r="H191" s="58" t="s">
        <v>71</v>
      </c>
      <c r="I191" s="58"/>
      <c r="J191" s="119">
        <v>0</v>
      </c>
      <c r="K191" s="119"/>
      <c r="L191" s="119">
        <v>50000</v>
      </c>
      <c r="M191" s="119"/>
      <c r="N191" s="119">
        <f>J191*L191</f>
        <v>0</v>
      </c>
      <c r="O191" s="119"/>
    </row>
    <row r="192" spans="1:15" hidden="1">
      <c r="A192" s="126"/>
      <c r="B192" s="139"/>
      <c r="C192" s="140"/>
      <c r="D192" s="140"/>
      <c r="E192" s="141"/>
      <c r="F192" s="58"/>
      <c r="G192" s="58"/>
      <c r="H192" s="58"/>
      <c r="I192" s="58"/>
      <c r="J192" s="119"/>
      <c r="K192" s="119"/>
      <c r="L192" s="119"/>
      <c r="M192" s="119"/>
      <c r="N192" s="119"/>
      <c r="O192" s="119"/>
    </row>
    <row r="193" spans="1:15" hidden="1">
      <c r="A193" s="6"/>
      <c r="B193" s="122"/>
      <c r="C193" s="122"/>
      <c r="D193" s="122"/>
      <c r="E193" s="122"/>
      <c r="F193" s="121"/>
      <c r="G193" s="121"/>
      <c r="H193" s="121"/>
      <c r="I193" s="121"/>
      <c r="J193" s="120"/>
      <c r="K193" s="120"/>
      <c r="L193" s="120"/>
      <c r="M193" s="120"/>
      <c r="N193" s="120"/>
      <c r="O193" s="120"/>
    </row>
    <row r="194" spans="1:15" hidden="1">
      <c r="A194" s="6"/>
      <c r="B194" s="122"/>
      <c r="C194" s="122"/>
      <c r="D194" s="122"/>
      <c r="E194" s="122"/>
      <c r="F194" s="121"/>
      <c r="G194" s="121"/>
      <c r="H194" s="121"/>
      <c r="I194" s="121"/>
      <c r="J194" s="120"/>
      <c r="K194" s="120"/>
      <c r="L194" s="120"/>
      <c r="M194" s="120"/>
      <c r="N194" s="120"/>
      <c r="O194" s="120"/>
    </row>
    <row r="195" spans="1:15" hidden="1">
      <c r="A195" s="6"/>
      <c r="B195" s="122"/>
      <c r="C195" s="122"/>
      <c r="D195" s="122"/>
      <c r="E195" s="122"/>
      <c r="F195" s="121"/>
      <c r="G195" s="121"/>
      <c r="H195" s="121"/>
      <c r="I195" s="121"/>
      <c r="J195" s="120"/>
      <c r="K195" s="120"/>
      <c r="L195" s="120"/>
      <c r="M195" s="120"/>
      <c r="N195" s="120"/>
      <c r="O195" s="120"/>
    </row>
    <row r="196" spans="1:15" hidden="1">
      <c r="A196" s="2" t="s">
        <v>45</v>
      </c>
      <c r="B196" s="59" t="s">
        <v>42</v>
      </c>
      <c r="C196" s="59"/>
      <c r="D196" s="59"/>
      <c r="E196" s="59"/>
      <c r="F196" s="121"/>
      <c r="G196" s="121"/>
      <c r="H196" s="121"/>
      <c r="I196" s="121"/>
      <c r="J196" s="120"/>
      <c r="K196" s="120"/>
      <c r="L196" s="120"/>
      <c r="M196" s="120"/>
      <c r="N196" s="120">
        <f>SUM(N197,N198,N199,N200,N201)</f>
        <v>0</v>
      </c>
      <c r="O196" s="120"/>
    </row>
    <row r="197" spans="1:15" hidden="1">
      <c r="A197" s="6" t="s">
        <v>49</v>
      </c>
      <c r="B197" s="122"/>
      <c r="C197" s="122"/>
      <c r="D197" s="122"/>
      <c r="E197" s="122"/>
      <c r="F197" s="121"/>
      <c r="G197" s="121"/>
      <c r="H197" s="121"/>
      <c r="I197" s="121"/>
      <c r="J197" s="120"/>
      <c r="K197" s="120"/>
      <c r="L197" s="120"/>
      <c r="M197" s="120"/>
      <c r="N197" s="120">
        <f>J197*L197</f>
        <v>0</v>
      </c>
      <c r="O197" s="120"/>
    </row>
    <row r="198" spans="1:15" hidden="1">
      <c r="A198" s="6" t="s">
        <v>46</v>
      </c>
      <c r="B198" s="122"/>
      <c r="C198" s="122"/>
      <c r="D198" s="122"/>
      <c r="E198" s="122"/>
      <c r="F198" s="121"/>
      <c r="G198" s="121"/>
      <c r="H198" s="121"/>
      <c r="I198" s="121"/>
      <c r="J198" s="120"/>
      <c r="K198" s="120"/>
      <c r="L198" s="120"/>
      <c r="M198" s="120"/>
      <c r="N198" s="120"/>
      <c r="O198" s="120"/>
    </row>
    <row r="199" spans="1:15" hidden="1">
      <c r="A199" s="6"/>
      <c r="B199" s="122"/>
      <c r="C199" s="122"/>
      <c r="D199" s="122"/>
      <c r="E199" s="122"/>
      <c r="F199" s="121"/>
      <c r="G199" s="121"/>
      <c r="H199" s="121"/>
      <c r="I199" s="121"/>
      <c r="J199" s="120"/>
      <c r="K199" s="120"/>
      <c r="L199" s="120"/>
      <c r="M199" s="120"/>
      <c r="N199" s="120"/>
      <c r="O199" s="120"/>
    </row>
    <row r="200" spans="1:15" hidden="1">
      <c r="A200" s="6"/>
      <c r="B200" s="122"/>
      <c r="C200" s="122"/>
      <c r="D200" s="122"/>
      <c r="E200" s="122"/>
      <c r="F200" s="121"/>
      <c r="G200" s="121"/>
      <c r="H200" s="121"/>
      <c r="I200" s="121"/>
      <c r="J200" s="120"/>
      <c r="K200" s="120"/>
      <c r="L200" s="120"/>
      <c r="M200" s="120"/>
      <c r="N200" s="120"/>
      <c r="O200" s="120"/>
    </row>
    <row r="201" spans="1:15" ht="13.5" hidden="1" customHeight="1">
      <c r="A201" s="6"/>
      <c r="B201" s="122"/>
      <c r="C201" s="122"/>
      <c r="D201" s="122"/>
      <c r="E201" s="122"/>
      <c r="F201" s="121"/>
      <c r="G201" s="121"/>
      <c r="H201" s="121"/>
      <c r="I201" s="121"/>
      <c r="J201" s="120"/>
      <c r="K201" s="120"/>
      <c r="L201" s="120"/>
      <c r="M201" s="120"/>
      <c r="N201" s="120"/>
      <c r="O201" s="120"/>
    </row>
    <row r="202" spans="1:15" hidden="1">
      <c r="A202" s="2" t="s">
        <v>44</v>
      </c>
      <c r="B202" s="59" t="str">
        <f>'FORMAT KAK'!A86&amp;'FORMAT KAK'!A87</f>
        <v>Tahap IX- Nama Tahap</v>
      </c>
      <c r="C202" s="59"/>
      <c r="D202" s="59"/>
      <c r="E202" s="59"/>
      <c r="F202" s="121"/>
      <c r="G202" s="121"/>
      <c r="H202" s="121"/>
      <c r="I202" s="121"/>
      <c r="J202" s="120"/>
      <c r="K202" s="120"/>
      <c r="L202" s="120"/>
      <c r="M202" s="120"/>
      <c r="N202" s="107">
        <f>SUM(N203,N209)</f>
        <v>0</v>
      </c>
      <c r="O202" s="107"/>
    </row>
    <row r="203" spans="1:15" hidden="1">
      <c r="A203" s="2" t="s">
        <v>45</v>
      </c>
      <c r="B203" s="59" t="s">
        <v>43</v>
      </c>
      <c r="C203" s="59"/>
      <c r="D203" s="59"/>
      <c r="E203" s="59"/>
      <c r="F203" s="121"/>
      <c r="G203" s="121"/>
      <c r="H203" s="121"/>
      <c r="I203" s="121"/>
      <c r="J203" s="120"/>
      <c r="K203" s="120"/>
      <c r="L203" s="120"/>
      <c r="M203" s="120"/>
      <c r="N203" s="120">
        <f>SUM(N204,N205,N206,N207,N208)</f>
        <v>0</v>
      </c>
      <c r="O203" s="120"/>
    </row>
    <row r="204" spans="1:15" hidden="1">
      <c r="A204" s="6" t="s">
        <v>49</v>
      </c>
      <c r="B204" s="122"/>
      <c r="C204" s="122"/>
      <c r="D204" s="122"/>
      <c r="E204" s="122"/>
      <c r="F204" s="121"/>
      <c r="G204" s="121"/>
      <c r="H204" s="121"/>
      <c r="I204" s="121"/>
      <c r="J204" s="120"/>
      <c r="K204" s="120"/>
      <c r="L204" s="120"/>
      <c r="M204" s="120"/>
      <c r="N204" s="120">
        <f>J204*L204</f>
        <v>0</v>
      </c>
      <c r="O204" s="120"/>
    </row>
    <row r="205" spans="1:15" hidden="1">
      <c r="A205" s="6" t="s">
        <v>46</v>
      </c>
      <c r="B205" s="122"/>
      <c r="C205" s="122"/>
      <c r="D205" s="122"/>
      <c r="E205" s="122"/>
      <c r="F205" s="121"/>
      <c r="G205" s="121"/>
      <c r="H205" s="121"/>
      <c r="I205" s="121"/>
      <c r="J205" s="120"/>
      <c r="K205" s="120"/>
      <c r="L205" s="120"/>
      <c r="M205" s="120"/>
      <c r="N205" s="120"/>
      <c r="O205" s="120"/>
    </row>
    <row r="206" spans="1:15" ht="13.5" hidden="1" customHeight="1">
      <c r="A206" s="6"/>
      <c r="B206" s="122"/>
      <c r="C206" s="122"/>
      <c r="D206" s="122"/>
      <c r="E206" s="122"/>
      <c r="F206" s="121"/>
      <c r="G206" s="121"/>
      <c r="H206" s="121"/>
      <c r="I206" s="121"/>
      <c r="J206" s="120"/>
      <c r="K206" s="120"/>
      <c r="L206" s="120"/>
      <c r="M206" s="120"/>
      <c r="N206" s="120"/>
      <c r="O206" s="120"/>
    </row>
    <row r="207" spans="1:15" ht="13.5" hidden="1" customHeight="1">
      <c r="A207" s="6"/>
      <c r="B207" s="122"/>
      <c r="C207" s="122"/>
      <c r="D207" s="122"/>
      <c r="E207" s="122"/>
      <c r="F207" s="121"/>
      <c r="G207" s="121"/>
      <c r="H207" s="121"/>
      <c r="I207" s="121"/>
      <c r="J207" s="120"/>
      <c r="K207" s="120"/>
      <c r="L207" s="120"/>
      <c r="M207" s="120"/>
      <c r="N207" s="120"/>
      <c r="O207" s="120"/>
    </row>
    <row r="208" spans="1:15" hidden="1">
      <c r="A208" s="6"/>
      <c r="B208" s="122"/>
      <c r="C208" s="122"/>
      <c r="D208" s="122"/>
      <c r="E208" s="122"/>
      <c r="F208" s="121"/>
      <c r="G208" s="121"/>
      <c r="H208" s="121"/>
      <c r="I208" s="121"/>
      <c r="J208" s="120"/>
      <c r="K208" s="120"/>
      <c r="L208" s="120"/>
      <c r="M208" s="120"/>
      <c r="N208" s="120"/>
      <c r="O208" s="120"/>
    </row>
    <row r="209" spans="1:15" hidden="1">
      <c r="A209" s="2" t="s">
        <v>45</v>
      </c>
      <c r="B209" s="59" t="s">
        <v>42</v>
      </c>
      <c r="C209" s="59"/>
      <c r="D209" s="59"/>
      <c r="E209" s="59"/>
      <c r="F209" s="121"/>
      <c r="G209" s="121"/>
      <c r="H209" s="121"/>
      <c r="I209" s="121"/>
      <c r="J209" s="120"/>
      <c r="K209" s="120"/>
      <c r="L209" s="120"/>
      <c r="M209" s="120"/>
      <c r="N209" s="120">
        <f>SUM(N210,N211,N212,N213,N214)</f>
        <v>0</v>
      </c>
      <c r="O209" s="120"/>
    </row>
    <row r="210" spans="1:15" hidden="1">
      <c r="A210" s="6" t="s">
        <v>49</v>
      </c>
      <c r="B210" s="122"/>
      <c r="C210" s="122"/>
      <c r="D210" s="122"/>
      <c r="E210" s="122"/>
      <c r="F210" s="121"/>
      <c r="G210" s="121"/>
      <c r="H210" s="121"/>
      <c r="I210" s="121"/>
      <c r="J210" s="120"/>
      <c r="K210" s="120"/>
      <c r="L210" s="120"/>
      <c r="M210" s="120"/>
      <c r="N210" s="120">
        <f>J210*L210</f>
        <v>0</v>
      </c>
      <c r="O210" s="120"/>
    </row>
    <row r="211" spans="1:15" hidden="1">
      <c r="A211" s="6" t="s">
        <v>46</v>
      </c>
      <c r="B211" s="122"/>
      <c r="C211" s="122"/>
      <c r="D211" s="122"/>
      <c r="E211" s="122"/>
      <c r="F211" s="121"/>
      <c r="G211" s="121"/>
      <c r="H211" s="121"/>
      <c r="I211" s="121"/>
      <c r="J211" s="120"/>
      <c r="K211" s="120"/>
      <c r="L211" s="120"/>
      <c r="M211" s="120"/>
      <c r="N211" s="120"/>
      <c r="O211" s="120"/>
    </row>
    <row r="212" spans="1:15" hidden="1">
      <c r="A212" s="6"/>
      <c r="B212" s="122"/>
      <c r="C212" s="122"/>
      <c r="D212" s="122"/>
      <c r="E212" s="122"/>
      <c r="F212" s="121"/>
      <c r="G212" s="121"/>
      <c r="H212" s="121"/>
      <c r="I212" s="121"/>
      <c r="J212" s="120"/>
      <c r="K212" s="120"/>
      <c r="L212" s="120"/>
      <c r="M212" s="120"/>
      <c r="N212" s="120"/>
      <c r="O212" s="120"/>
    </row>
    <row r="213" spans="1:15" hidden="1">
      <c r="A213" s="6"/>
      <c r="B213" s="122"/>
      <c r="C213" s="122"/>
      <c r="D213" s="122"/>
      <c r="E213" s="122"/>
      <c r="F213" s="121"/>
      <c r="G213" s="121"/>
      <c r="H213" s="121"/>
      <c r="I213" s="121"/>
      <c r="J213" s="120"/>
      <c r="K213" s="120"/>
      <c r="L213" s="120"/>
      <c r="M213" s="120"/>
      <c r="N213" s="120"/>
      <c r="O213" s="120"/>
    </row>
    <row r="214" spans="1:15" hidden="1">
      <c r="A214" s="6"/>
      <c r="B214" s="122"/>
      <c r="C214" s="122"/>
      <c r="D214" s="122"/>
      <c r="E214" s="122"/>
      <c r="F214" s="121"/>
      <c r="G214" s="121"/>
      <c r="H214" s="121"/>
      <c r="I214" s="121"/>
      <c r="J214" s="120"/>
      <c r="K214" s="120"/>
      <c r="L214" s="120"/>
      <c r="M214" s="120"/>
      <c r="N214" s="120"/>
      <c r="O214" s="120"/>
    </row>
    <row r="215" spans="1:15" hidden="1">
      <c r="A215" s="2" t="s">
        <v>44</v>
      </c>
      <c r="B215" s="59" t="str">
        <f>'FORMAT KAK'!A90&amp;'FORMAT KAK'!A91</f>
        <v>Tahap X- Nama Tahap</v>
      </c>
      <c r="C215" s="59"/>
      <c r="D215" s="59"/>
      <c r="E215" s="59"/>
      <c r="F215" s="121"/>
      <c r="G215" s="121"/>
      <c r="H215" s="121"/>
      <c r="I215" s="121"/>
      <c r="J215" s="120"/>
      <c r="K215" s="120"/>
      <c r="L215" s="120"/>
      <c r="M215" s="120"/>
      <c r="N215" s="107">
        <f>SUM(N216,N222)</f>
        <v>0</v>
      </c>
      <c r="O215" s="107"/>
    </row>
    <row r="216" spans="1:15" hidden="1">
      <c r="A216" s="2" t="s">
        <v>45</v>
      </c>
      <c r="B216" s="59" t="s">
        <v>43</v>
      </c>
      <c r="C216" s="59"/>
      <c r="D216" s="59"/>
      <c r="E216" s="59"/>
      <c r="F216" s="121"/>
      <c r="G216" s="121"/>
      <c r="H216" s="121"/>
      <c r="I216" s="121"/>
      <c r="J216" s="120"/>
      <c r="K216" s="120"/>
      <c r="L216" s="120"/>
      <c r="M216" s="120"/>
      <c r="N216" s="120">
        <f>SUM(N217,N218,N219,N220,N221)</f>
        <v>0</v>
      </c>
      <c r="O216" s="120"/>
    </row>
    <row r="217" spans="1:15" hidden="1">
      <c r="A217" s="6" t="s">
        <v>49</v>
      </c>
      <c r="B217" s="122"/>
      <c r="C217" s="122"/>
      <c r="D217" s="122"/>
      <c r="E217" s="122"/>
      <c r="F217" s="121"/>
      <c r="G217" s="121"/>
      <c r="H217" s="121"/>
      <c r="I217" s="121"/>
      <c r="J217" s="120"/>
      <c r="K217" s="120"/>
      <c r="L217" s="120"/>
      <c r="M217" s="120"/>
      <c r="N217" s="120">
        <f>J217*L217</f>
        <v>0</v>
      </c>
      <c r="O217" s="120"/>
    </row>
    <row r="218" spans="1:15" hidden="1">
      <c r="A218" s="6" t="s">
        <v>46</v>
      </c>
      <c r="B218" s="122"/>
      <c r="C218" s="122"/>
      <c r="D218" s="122"/>
      <c r="E218" s="122"/>
      <c r="F218" s="121"/>
      <c r="G218" s="121"/>
      <c r="H218" s="121"/>
      <c r="I218" s="121"/>
      <c r="J218" s="120"/>
      <c r="K218" s="120"/>
      <c r="L218" s="120"/>
      <c r="M218" s="120"/>
      <c r="N218" s="120"/>
      <c r="O218" s="120"/>
    </row>
    <row r="219" spans="1:15" hidden="1">
      <c r="A219" s="6"/>
      <c r="B219" s="122"/>
      <c r="C219" s="122"/>
      <c r="D219" s="122"/>
      <c r="E219" s="122"/>
      <c r="F219" s="121"/>
      <c r="G219" s="121"/>
      <c r="H219" s="121"/>
      <c r="I219" s="121"/>
      <c r="J219" s="120"/>
      <c r="K219" s="120"/>
      <c r="L219" s="120"/>
      <c r="M219" s="120"/>
      <c r="N219" s="120"/>
      <c r="O219" s="120"/>
    </row>
    <row r="220" spans="1:15" hidden="1">
      <c r="A220" s="6"/>
      <c r="B220" s="122"/>
      <c r="C220" s="122"/>
      <c r="D220" s="122"/>
      <c r="E220" s="122"/>
      <c r="F220" s="121"/>
      <c r="G220" s="121"/>
      <c r="H220" s="121"/>
      <c r="I220" s="121"/>
      <c r="J220" s="120"/>
      <c r="K220" s="120"/>
      <c r="L220" s="120"/>
      <c r="M220" s="120"/>
      <c r="N220" s="120"/>
      <c r="O220" s="120"/>
    </row>
    <row r="221" spans="1:15" hidden="1">
      <c r="A221" s="6"/>
      <c r="B221" s="122"/>
      <c r="C221" s="122"/>
      <c r="D221" s="122"/>
      <c r="E221" s="122"/>
      <c r="F221" s="121"/>
      <c r="G221" s="121"/>
      <c r="H221" s="121"/>
      <c r="I221" s="121"/>
      <c r="J221" s="120"/>
      <c r="K221" s="120"/>
      <c r="L221" s="120"/>
      <c r="M221" s="120"/>
      <c r="N221" s="120"/>
      <c r="O221" s="120"/>
    </row>
    <row r="222" spans="1:15" hidden="1">
      <c r="A222" s="2" t="s">
        <v>45</v>
      </c>
      <c r="B222" s="59" t="s">
        <v>42</v>
      </c>
      <c r="C222" s="59"/>
      <c r="D222" s="59"/>
      <c r="E222" s="59"/>
      <c r="F222" s="121"/>
      <c r="G222" s="121"/>
      <c r="H222" s="121"/>
      <c r="I222" s="121"/>
      <c r="J222" s="120"/>
      <c r="K222" s="120"/>
      <c r="L222" s="120"/>
      <c r="M222" s="120"/>
      <c r="N222" s="120">
        <f>SUM(N223,N224,N225,N226,N227)</f>
        <v>0</v>
      </c>
      <c r="O222" s="120"/>
    </row>
    <row r="223" spans="1:15" hidden="1">
      <c r="A223" s="1" t="s">
        <v>49</v>
      </c>
      <c r="B223" s="122"/>
      <c r="C223" s="122"/>
      <c r="D223" s="122"/>
      <c r="E223" s="122"/>
      <c r="F223" s="121"/>
      <c r="G223" s="121"/>
      <c r="H223" s="121"/>
      <c r="I223" s="121"/>
      <c r="J223" s="120"/>
      <c r="K223" s="120"/>
      <c r="L223" s="120"/>
      <c r="M223" s="120"/>
      <c r="N223" s="120">
        <f>J223*L223</f>
        <v>0</v>
      </c>
      <c r="O223" s="120"/>
    </row>
    <row r="224" spans="1:15" hidden="1">
      <c r="A224" s="1" t="s">
        <v>46</v>
      </c>
      <c r="B224" s="122"/>
      <c r="C224" s="122"/>
      <c r="D224" s="122"/>
      <c r="E224" s="122"/>
      <c r="F224" s="121"/>
      <c r="G224" s="121"/>
      <c r="H224" s="121"/>
      <c r="I224" s="121"/>
      <c r="J224" s="120"/>
      <c r="K224" s="120"/>
      <c r="L224" s="120"/>
      <c r="M224" s="120"/>
      <c r="N224" s="120"/>
      <c r="O224" s="120"/>
    </row>
    <row r="225" spans="1:17" hidden="1">
      <c r="A225" s="1"/>
      <c r="B225" s="122"/>
      <c r="C225" s="122"/>
      <c r="D225" s="122"/>
      <c r="E225" s="122"/>
      <c r="F225" s="121"/>
      <c r="G225" s="121"/>
      <c r="H225" s="121"/>
      <c r="I225" s="121"/>
      <c r="J225" s="120"/>
      <c r="K225" s="120"/>
      <c r="L225" s="120"/>
      <c r="M225" s="120"/>
      <c r="N225" s="106"/>
      <c r="O225" s="106"/>
    </row>
    <row r="226" spans="1:17" hidden="1">
      <c r="A226" s="1"/>
      <c r="B226" s="122"/>
      <c r="C226" s="122"/>
      <c r="D226" s="122"/>
      <c r="E226" s="122"/>
      <c r="F226" s="121"/>
      <c r="G226" s="121"/>
      <c r="H226" s="121"/>
      <c r="I226" s="121"/>
      <c r="J226" s="120"/>
      <c r="K226" s="120"/>
      <c r="L226" s="120"/>
      <c r="M226" s="120"/>
      <c r="N226" s="120"/>
      <c r="O226" s="120"/>
    </row>
    <row r="227" spans="1:17" hidden="1">
      <c r="A227" s="1"/>
      <c r="B227" s="122"/>
      <c r="C227" s="122"/>
      <c r="D227" s="122"/>
      <c r="E227" s="122"/>
      <c r="F227" s="121"/>
      <c r="G227" s="121"/>
      <c r="H227" s="121"/>
      <c r="I227" s="121"/>
      <c r="J227" s="120"/>
      <c r="K227" s="120"/>
      <c r="L227" s="120"/>
      <c r="M227" s="120"/>
      <c r="N227" s="120"/>
      <c r="O227" s="120"/>
    </row>
    <row r="228" spans="1:17" ht="20.25" customHeight="1">
      <c r="A228" s="63" t="s">
        <v>58</v>
      </c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107">
        <f>N30+N47+N120</f>
        <v>800000000</v>
      </c>
      <c r="O228" s="107"/>
      <c r="Q228" s="7"/>
    </row>
    <row r="231" spans="1:17">
      <c r="B231" s="22" t="str">
        <f>'FORMAT KAK'!B99:D99</f>
        <v>Penanggung Jawab Kegiatan</v>
      </c>
      <c r="M231" s="22" t="str">
        <f>'FORMAT KAK'!J99</f>
        <v>Pimpinan Unit Kerja</v>
      </c>
    </row>
    <row r="232" spans="1:17">
      <c r="B232" s="21"/>
    </row>
    <row r="233" spans="1:17">
      <c r="B233" s="21"/>
    </row>
    <row r="234" spans="1:17">
      <c r="B234" s="21"/>
    </row>
    <row r="235" spans="1:17">
      <c r="B235" s="21"/>
      <c r="L235" s="17"/>
      <c r="M235" s="17"/>
      <c r="N235" s="17"/>
    </row>
    <row r="236" spans="1:17">
      <c r="B236" s="24" t="str">
        <f>'FORMAT KAK'!B104:D104</f>
        <v>Heling Suhono, S.Pd</v>
      </c>
      <c r="L236" s="17"/>
      <c r="M236" s="24" t="str">
        <f>'FORMAT KAK'!J104</f>
        <v>Teguh Handoko, S.Sos</v>
      </c>
      <c r="N236" s="17"/>
    </row>
    <row r="237" spans="1:17">
      <c r="B237" s="21" t="str">
        <f>'FORMAT KAK'!B105:D105</f>
        <v>Penata Tingkat I</v>
      </c>
      <c r="L237" s="17"/>
      <c r="M237" s="25" t="str">
        <f>'FORMAT KAK'!J105</f>
        <v>Pembina Utama Muda</v>
      </c>
      <c r="N237" s="17"/>
    </row>
    <row r="238" spans="1:17">
      <c r="B238" s="21" t="str">
        <f>'FORMAT KAK'!B106:D106</f>
        <v>NIP. 19690421 200012 1 001</v>
      </c>
      <c r="M238" s="21" t="str">
        <f>'FORMAT KAK'!J106</f>
        <v>NIP. 19710131 199003 1 001</v>
      </c>
    </row>
  </sheetData>
  <mergeCells count="1202">
    <mergeCell ref="N125:O125"/>
    <mergeCell ref="L125:M125"/>
    <mergeCell ref="N106:O106"/>
    <mergeCell ref="B107:E107"/>
    <mergeCell ref="F107:G107"/>
    <mergeCell ref="H107:I107"/>
    <mergeCell ref="J107:K107"/>
    <mergeCell ref="L107:M107"/>
    <mergeCell ref="B70:E70"/>
    <mergeCell ref="B71:E71"/>
    <mergeCell ref="F49:G49"/>
    <mergeCell ref="H49:I49"/>
    <mergeCell ref="J49:K49"/>
    <mergeCell ref="L49:M49"/>
    <mergeCell ref="N49:O49"/>
    <mergeCell ref="B98:E98"/>
    <mergeCell ref="J105:K105"/>
    <mergeCell ref="L105:M105"/>
    <mergeCell ref="N105:O105"/>
    <mergeCell ref="J98:K98"/>
    <mergeCell ref="L98:M98"/>
    <mergeCell ref="N98:O98"/>
    <mergeCell ref="F98:G98"/>
    <mergeCell ref="H98:I98"/>
    <mergeCell ref="B106:E106"/>
    <mergeCell ref="F106:G106"/>
    <mergeCell ref="H106:I106"/>
    <mergeCell ref="J130:K130"/>
    <mergeCell ref="L130:M130"/>
    <mergeCell ref="N130:O130"/>
    <mergeCell ref="B129:E129"/>
    <mergeCell ref="F129:G129"/>
    <mergeCell ref="H129:I129"/>
    <mergeCell ref="J129:K129"/>
    <mergeCell ref="L129:M129"/>
    <mergeCell ref="N129:O129"/>
    <mergeCell ref="J127:K127"/>
    <mergeCell ref="L127:M127"/>
    <mergeCell ref="N127:O127"/>
    <mergeCell ref="B126:E126"/>
    <mergeCell ref="F128:G128"/>
    <mergeCell ref="H128:I128"/>
    <mergeCell ref="J128:K128"/>
    <mergeCell ref="L128:M128"/>
    <mergeCell ref="N128:O128"/>
    <mergeCell ref="J126:K126"/>
    <mergeCell ref="L126:M126"/>
    <mergeCell ref="N126:O126"/>
    <mergeCell ref="F126:G126"/>
    <mergeCell ref="H126:I126"/>
    <mergeCell ref="B101:E101"/>
    <mergeCell ref="B102:E102"/>
    <mergeCell ref="F102:G102"/>
    <mergeCell ref="H102:I102"/>
    <mergeCell ref="J102:K102"/>
    <mergeCell ref="L102:M102"/>
    <mergeCell ref="N102:O102"/>
    <mergeCell ref="B103:E103"/>
    <mergeCell ref="F103:G103"/>
    <mergeCell ref="H103:I103"/>
    <mergeCell ref="J103:K103"/>
    <mergeCell ref="B112:E112"/>
    <mergeCell ref="B113:E113"/>
    <mergeCell ref="B114:E114"/>
    <mergeCell ref="B115:E115"/>
    <mergeCell ref="B116:E116"/>
    <mergeCell ref="B119:E119"/>
    <mergeCell ref="H115:I115"/>
    <mergeCell ref="H116:I116"/>
    <mergeCell ref="H119:I119"/>
    <mergeCell ref="F112:G112"/>
    <mergeCell ref="F113:G113"/>
    <mergeCell ref="F114:G114"/>
    <mergeCell ref="F115:G115"/>
    <mergeCell ref="F116:G116"/>
    <mergeCell ref="F119:G119"/>
    <mergeCell ref="J116:K116"/>
    <mergeCell ref="J119:K119"/>
    <mergeCell ref="L119:M119"/>
    <mergeCell ref="B110:E110"/>
    <mergeCell ref="B111:E111"/>
    <mergeCell ref="F110:G110"/>
    <mergeCell ref="J99:K99"/>
    <mergeCell ref="L99:M99"/>
    <mergeCell ref="N99:O99"/>
    <mergeCell ref="B95:E95"/>
    <mergeCell ref="F95:G95"/>
    <mergeCell ref="H95:I95"/>
    <mergeCell ref="J95:K95"/>
    <mergeCell ref="L95:M95"/>
    <mergeCell ref="N95:O95"/>
    <mergeCell ref="B97:E97"/>
    <mergeCell ref="F97:G97"/>
    <mergeCell ref="H113:I113"/>
    <mergeCell ref="H114:I114"/>
    <mergeCell ref="L97:M97"/>
    <mergeCell ref="N97:O97"/>
    <mergeCell ref="B96:E96"/>
    <mergeCell ref="F96:G96"/>
    <mergeCell ref="H96:I96"/>
    <mergeCell ref="J96:K96"/>
    <mergeCell ref="L96:M96"/>
    <mergeCell ref="N96:O96"/>
    <mergeCell ref="N107:O107"/>
    <mergeCell ref="N103:O103"/>
    <mergeCell ref="B104:E104"/>
    <mergeCell ref="F104:G104"/>
    <mergeCell ref="H104:I104"/>
    <mergeCell ref="J104:K104"/>
    <mergeCell ref="L104:M104"/>
    <mergeCell ref="N104:O104"/>
    <mergeCell ref="B105:E105"/>
    <mergeCell ref="F105:G105"/>
    <mergeCell ref="H105:I105"/>
    <mergeCell ref="H97:I97"/>
    <mergeCell ref="J97:K97"/>
    <mergeCell ref="B93:E93"/>
    <mergeCell ref="F93:G93"/>
    <mergeCell ref="H93:I93"/>
    <mergeCell ref="J93:K93"/>
    <mergeCell ref="L93:M93"/>
    <mergeCell ref="B94:E94"/>
    <mergeCell ref="F94:G94"/>
    <mergeCell ref="H94:I94"/>
    <mergeCell ref="J94:K94"/>
    <mergeCell ref="L94:M94"/>
    <mergeCell ref="N93:O93"/>
    <mergeCell ref="N94:O94"/>
    <mergeCell ref="J106:K106"/>
    <mergeCell ref="L106:M106"/>
    <mergeCell ref="B91:E91"/>
    <mergeCell ref="F91:G91"/>
    <mergeCell ref="H91:I91"/>
    <mergeCell ref="J91:K91"/>
    <mergeCell ref="L91:M91"/>
    <mergeCell ref="N91:O91"/>
    <mergeCell ref="B92:E92"/>
    <mergeCell ref="F92:G92"/>
    <mergeCell ref="H92:I92"/>
    <mergeCell ref="J92:K92"/>
    <mergeCell ref="L92:M92"/>
    <mergeCell ref="N92:O92"/>
    <mergeCell ref="L103:M103"/>
    <mergeCell ref="B99:E99"/>
    <mergeCell ref="F99:G99"/>
    <mergeCell ref="H99:I99"/>
    <mergeCell ref="H88:I88"/>
    <mergeCell ref="J88:K88"/>
    <mergeCell ref="L88:M88"/>
    <mergeCell ref="N88:O88"/>
    <mergeCell ref="B89:E89"/>
    <mergeCell ref="F89:G89"/>
    <mergeCell ref="H89:I89"/>
    <mergeCell ref="J89:K89"/>
    <mergeCell ref="L89:M89"/>
    <mergeCell ref="N89:O89"/>
    <mergeCell ref="B85:E85"/>
    <mergeCell ref="F85:G85"/>
    <mergeCell ref="H85:I85"/>
    <mergeCell ref="J85:K85"/>
    <mergeCell ref="L85:M85"/>
    <mergeCell ref="N85:O85"/>
    <mergeCell ref="B87:E87"/>
    <mergeCell ref="F87:G87"/>
    <mergeCell ref="H87:I87"/>
    <mergeCell ref="J87:K87"/>
    <mergeCell ref="L87:M87"/>
    <mergeCell ref="N87:O87"/>
    <mergeCell ref="B88:E88"/>
    <mergeCell ref="F88:G88"/>
    <mergeCell ref="B86:E86"/>
    <mergeCell ref="F86:G86"/>
    <mergeCell ref="H86:I86"/>
    <mergeCell ref="J86:K86"/>
    <mergeCell ref="L86:M86"/>
    <mergeCell ref="N86:O86"/>
    <mergeCell ref="B83:E83"/>
    <mergeCell ref="F83:G83"/>
    <mergeCell ref="H83:I83"/>
    <mergeCell ref="J83:K83"/>
    <mergeCell ref="L83:M83"/>
    <mergeCell ref="N83:O83"/>
    <mergeCell ref="B84:E84"/>
    <mergeCell ref="F84:G84"/>
    <mergeCell ref="H84:I84"/>
    <mergeCell ref="J84:K84"/>
    <mergeCell ref="L84:M84"/>
    <mergeCell ref="N84:O84"/>
    <mergeCell ref="B81:E81"/>
    <mergeCell ref="F81:G81"/>
    <mergeCell ref="H81:I81"/>
    <mergeCell ref="J81:K81"/>
    <mergeCell ref="L81:M81"/>
    <mergeCell ref="N81:O81"/>
    <mergeCell ref="B82:E82"/>
    <mergeCell ref="F82:G82"/>
    <mergeCell ref="H82:I82"/>
    <mergeCell ref="J82:K82"/>
    <mergeCell ref="L82:M82"/>
    <mergeCell ref="N82:O82"/>
    <mergeCell ref="B79:E79"/>
    <mergeCell ref="F79:G79"/>
    <mergeCell ref="H79:I79"/>
    <mergeCell ref="J79:K79"/>
    <mergeCell ref="L79:M79"/>
    <mergeCell ref="N79:O79"/>
    <mergeCell ref="B80:E80"/>
    <mergeCell ref="F80:G80"/>
    <mergeCell ref="H80:I80"/>
    <mergeCell ref="J80:K80"/>
    <mergeCell ref="L80:M80"/>
    <mergeCell ref="N80:O80"/>
    <mergeCell ref="L75:M75"/>
    <mergeCell ref="N75:O75"/>
    <mergeCell ref="L76:M76"/>
    <mergeCell ref="N76:O76"/>
    <mergeCell ref="L77:M77"/>
    <mergeCell ref="N77:O77"/>
    <mergeCell ref="B78:E78"/>
    <mergeCell ref="B73:E73"/>
    <mergeCell ref="B74:E74"/>
    <mergeCell ref="B75:E75"/>
    <mergeCell ref="B76:E76"/>
    <mergeCell ref="F74:G74"/>
    <mergeCell ref="H74:I74"/>
    <mergeCell ref="J74:K74"/>
    <mergeCell ref="F75:G75"/>
    <mergeCell ref="H75:I75"/>
    <mergeCell ref="J75:K75"/>
    <mergeCell ref="F76:G76"/>
    <mergeCell ref="H76:I76"/>
    <mergeCell ref="J76:K76"/>
    <mergeCell ref="B77:E77"/>
    <mergeCell ref="F77:G77"/>
    <mergeCell ref="H77:I77"/>
    <mergeCell ref="J77:K77"/>
    <mergeCell ref="N74:O74"/>
    <mergeCell ref="J69:K69"/>
    <mergeCell ref="J70:K70"/>
    <mergeCell ref="J71:K71"/>
    <mergeCell ref="J72:K72"/>
    <mergeCell ref="L60:M60"/>
    <mergeCell ref="L61:M61"/>
    <mergeCell ref="L62:M62"/>
    <mergeCell ref="L63:M63"/>
    <mergeCell ref="N60:O60"/>
    <mergeCell ref="N61:O61"/>
    <mergeCell ref="N62:O62"/>
    <mergeCell ref="N63:O63"/>
    <mergeCell ref="L64:M64"/>
    <mergeCell ref="N64:O64"/>
    <mergeCell ref="L65:M65"/>
    <mergeCell ref="N65:O65"/>
    <mergeCell ref="L66:M66"/>
    <mergeCell ref="N66:O66"/>
    <mergeCell ref="L67:M67"/>
    <mergeCell ref="N67:O67"/>
    <mergeCell ref="L68:M68"/>
    <mergeCell ref="N68:O68"/>
    <mergeCell ref="B55:E55"/>
    <mergeCell ref="L69:M69"/>
    <mergeCell ref="N69:O6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H68:I68"/>
    <mergeCell ref="H69:I69"/>
    <mergeCell ref="B68:E68"/>
    <mergeCell ref="B69:E69"/>
    <mergeCell ref="H70:I70"/>
    <mergeCell ref="F60:G60"/>
    <mergeCell ref="F61:G61"/>
    <mergeCell ref="F62:G62"/>
    <mergeCell ref="F63:G63"/>
    <mergeCell ref="F64:G64"/>
    <mergeCell ref="F65:G65"/>
    <mergeCell ref="F66:G66"/>
    <mergeCell ref="F67:G67"/>
    <mergeCell ref="F69:G69"/>
    <mergeCell ref="F70:G70"/>
    <mergeCell ref="L70:M70"/>
    <mergeCell ref="N70:O70"/>
    <mergeCell ref="H65:I65"/>
    <mergeCell ref="H66:I66"/>
    <mergeCell ref="H67:I67"/>
    <mergeCell ref="A150:E150"/>
    <mergeCell ref="A163:E163"/>
    <mergeCell ref="A176:E176"/>
    <mergeCell ref="A189:E189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8:M8"/>
    <mergeCell ref="B9:F9"/>
    <mergeCell ref="G9:J9"/>
    <mergeCell ref="K9:M9"/>
    <mergeCell ref="B10:F10"/>
    <mergeCell ref="G10:J10"/>
    <mergeCell ref="K10:M10"/>
    <mergeCell ref="G14:J14"/>
    <mergeCell ref="F55:G55"/>
    <mergeCell ref="H55:I55"/>
    <mergeCell ref="J55:K55"/>
    <mergeCell ref="K14:M14"/>
    <mergeCell ref="B15:F15"/>
    <mergeCell ref="G15:J15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K20:M20"/>
    <mergeCell ref="K23:M23"/>
    <mergeCell ref="B24:F24"/>
    <mergeCell ref="G24:J24"/>
    <mergeCell ref="K24:M24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J27:K29"/>
    <mergeCell ref="L27:M29"/>
    <mergeCell ref="F27:G29"/>
    <mergeCell ref="F35:G35"/>
    <mergeCell ref="F31:G31"/>
    <mergeCell ref="H31:I31"/>
    <mergeCell ref="H35:I35"/>
    <mergeCell ref="B23:F23"/>
    <mergeCell ref="G23:J23"/>
    <mergeCell ref="B31:E31"/>
    <mergeCell ref="B36:E36"/>
    <mergeCell ref="B37:E37"/>
    <mergeCell ref="B38:E38"/>
    <mergeCell ref="F38:G38"/>
    <mergeCell ref="F37:G37"/>
    <mergeCell ref="F36:G36"/>
    <mergeCell ref="B35:E35"/>
    <mergeCell ref="B32:E32"/>
    <mergeCell ref="B33:E33"/>
    <mergeCell ref="B34:E34"/>
    <mergeCell ref="F32:G32"/>
    <mergeCell ref="F33:G33"/>
    <mergeCell ref="F34:G34"/>
    <mergeCell ref="L38:M38"/>
    <mergeCell ref="N31:O31"/>
    <mergeCell ref="N35:O35"/>
    <mergeCell ref="N36:O36"/>
    <mergeCell ref="N37:O37"/>
    <mergeCell ref="N38:O38"/>
    <mergeCell ref="H36:I36"/>
    <mergeCell ref="H37:I37"/>
    <mergeCell ref="H38:I38"/>
    <mergeCell ref="J37:K37"/>
    <mergeCell ref="J38:K38"/>
    <mergeCell ref="L31:M31"/>
    <mergeCell ref="L35:M35"/>
    <mergeCell ref="L37:M37"/>
    <mergeCell ref="L36:M36"/>
    <mergeCell ref="J35:K35"/>
    <mergeCell ref="J36:K36"/>
    <mergeCell ref="J31:K31"/>
    <mergeCell ref="H34:I34"/>
    <mergeCell ref="J34:K34"/>
    <mergeCell ref="L34:M34"/>
    <mergeCell ref="N34:O34"/>
    <mergeCell ref="H33:I33"/>
    <mergeCell ref="J33:K33"/>
    <mergeCell ref="L33:M33"/>
    <mergeCell ref="N33:O33"/>
    <mergeCell ref="H32:I32"/>
    <mergeCell ref="J32:K32"/>
    <mergeCell ref="L32:M32"/>
    <mergeCell ref="N32:O32"/>
    <mergeCell ref="F40:G40"/>
    <mergeCell ref="F39:G39"/>
    <mergeCell ref="B39:E39"/>
    <mergeCell ref="B40:E40"/>
    <mergeCell ref="B41:E41"/>
    <mergeCell ref="B44:E44"/>
    <mergeCell ref="B45:E45"/>
    <mergeCell ref="B46:E46"/>
    <mergeCell ref="B42:E42"/>
    <mergeCell ref="F42:G42"/>
    <mergeCell ref="B43:E43"/>
    <mergeCell ref="F43:G43"/>
    <mergeCell ref="H46:I46"/>
    <mergeCell ref="H42:I42"/>
    <mergeCell ref="J42:K42"/>
    <mergeCell ref="H43:I43"/>
    <mergeCell ref="J43:K43"/>
    <mergeCell ref="F46:G46"/>
    <mergeCell ref="F45:G45"/>
    <mergeCell ref="F44:G44"/>
    <mergeCell ref="F41:G41"/>
    <mergeCell ref="J45:K45"/>
    <mergeCell ref="J44:K44"/>
    <mergeCell ref="J41:K41"/>
    <mergeCell ref="J40:K40"/>
    <mergeCell ref="J39:K39"/>
    <mergeCell ref="H39:I39"/>
    <mergeCell ref="H40:I40"/>
    <mergeCell ref="H41:I41"/>
    <mergeCell ref="H45:I45"/>
    <mergeCell ref="H44:I44"/>
    <mergeCell ref="N39:O39"/>
    <mergeCell ref="N40:O40"/>
    <mergeCell ref="N41:O41"/>
    <mergeCell ref="N45:O45"/>
    <mergeCell ref="N44:O44"/>
    <mergeCell ref="N46:O46"/>
    <mergeCell ref="L39:M39"/>
    <mergeCell ref="L40:M40"/>
    <mergeCell ref="L41:M41"/>
    <mergeCell ref="L44:M44"/>
    <mergeCell ref="L45:M45"/>
    <mergeCell ref="L46:M46"/>
    <mergeCell ref="L42:M42"/>
    <mergeCell ref="N42:O42"/>
    <mergeCell ref="L43:M43"/>
    <mergeCell ref="N43:O43"/>
    <mergeCell ref="J46:K46"/>
    <mergeCell ref="F47:G47"/>
    <mergeCell ref="H47:I47"/>
    <mergeCell ref="J47:K47"/>
    <mergeCell ref="L47:M47"/>
    <mergeCell ref="N47:O47"/>
    <mergeCell ref="A47:E47"/>
    <mergeCell ref="N55:O55"/>
    <mergeCell ref="L55:M55"/>
    <mergeCell ref="B59:E59"/>
    <mergeCell ref="B52:E52"/>
    <mergeCell ref="F52:G52"/>
    <mergeCell ref="H52:I52"/>
    <mergeCell ref="J52:K52"/>
    <mergeCell ref="L52:M52"/>
    <mergeCell ref="N52:O52"/>
    <mergeCell ref="B53:E53"/>
    <mergeCell ref="L111:M111"/>
    <mergeCell ref="B54:E54"/>
    <mergeCell ref="F53:G53"/>
    <mergeCell ref="F54:G54"/>
    <mergeCell ref="H53:I53"/>
    <mergeCell ref="J53:K53"/>
    <mergeCell ref="L53:M53"/>
    <mergeCell ref="N53:O53"/>
    <mergeCell ref="H54:I54"/>
    <mergeCell ref="J54:K54"/>
    <mergeCell ref="L54:M54"/>
    <mergeCell ref="N54:O54"/>
    <mergeCell ref="B49:E49"/>
    <mergeCell ref="H60:I60"/>
    <mergeCell ref="H61:I61"/>
    <mergeCell ref="H62:I62"/>
    <mergeCell ref="L112:M112"/>
    <mergeCell ref="L113:M113"/>
    <mergeCell ref="L114:M114"/>
    <mergeCell ref="L115:M115"/>
    <mergeCell ref="L110:M110"/>
    <mergeCell ref="H112:I112"/>
    <mergeCell ref="B48:E48"/>
    <mergeCell ref="F48:G48"/>
    <mergeCell ref="H48:I48"/>
    <mergeCell ref="J48:K48"/>
    <mergeCell ref="L48:M48"/>
    <mergeCell ref="N110:O110"/>
    <mergeCell ref="N111:O111"/>
    <mergeCell ref="H110:I110"/>
    <mergeCell ref="H111:I111"/>
    <mergeCell ref="J110:K110"/>
    <mergeCell ref="J111:K111"/>
    <mergeCell ref="H50:I51"/>
    <mergeCell ref="J50:K51"/>
    <mergeCell ref="L50:M51"/>
    <mergeCell ref="N48:O48"/>
    <mergeCell ref="H63:I63"/>
    <mergeCell ref="H64:I64"/>
    <mergeCell ref="F50:G51"/>
    <mergeCell ref="B60:E60"/>
    <mergeCell ref="B61:E61"/>
    <mergeCell ref="B62:E62"/>
    <mergeCell ref="B63:E63"/>
    <mergeCell ref="B64:E64"/>
    <mergeCell ref="L57:M57"/>
    <mergeCell ref="L58:M58"/>
    <mergeCell ref="N57:O57"/>
    <mergeCell ref="F138:G138"/>
    <mergeCell ref="B131:E131"/>
    <mergeCell ref="B135:E135"/>
    <mergeCell ref="B134:E134"/>
    <mergeCell ref="F131:G131"/>
    <mergeCell ref="F134:G134"/>
    <mergeCell ref="F137:G137"/>
    <mergeCell ref="F135:G135"/>
    <mergeCell ref="H131:I131"/>
    <mergeCell ref="H134:I134"/>
    <mergeCell ref="H135:I135"/>
    <mergeCell ref="B136:E136"/>
    <mergeCell ref="F136:G136"/>
    <mergeCell ref="H136:I136"/>
    <mergeCell ref="H137:I137"/>
    <mergeCell ref="B130:E130"/>
    <mergeCell ref="F127:G127"/>
    <mergeCell ref="H127:I127"/>
    <mergeCell ref="B127:E127"/>
    <mergeCell ref="A137:E137"/>
    <mergeCell ref="B128:E128"/>
    <mergeCell ref="F132:G133"/>
    <mergeCell ref="H132:I133"/>
    <mergeCell ref="F130:G130"/>
    <mergeCell ref="H130:I130"/>
    <mergeCell ref="H140:I140"/>
    <mergeCell ref="H141:I141"/>
    <mergeCell ref="H142:I142"/>
    <mergeCell ref="H144:I144"/>
    <mergeCell ref="N131:O131"/>
    <mergeCell ref="J131:K131"/>
    <mergeCell ref="L131:M131"/>
    <mergeCell ref="L134:M134"/>
    <mergeCell ref="L137:M137"/>
    <mergeCell ref="L135:M135"/>
    <mergeCell ref="J137:K137"/>
    <mergeCell ref="J135:K135"/>
    <mergeCell ref="J134:K134"/>
    <mergeCell ref="J136:K136"/>
    <mergeCell ref="L136:M136"/>
    <mergeCell ref="N136:O136"/>
    <mergeCell ref="N137:O137"/>
    <mergeCell ref="N135:O135"/>
    <mergeCell ref="N134:O134"/>
    <mergeCell ref="L161:M161"/>
    <mergeCell ref="L160:M160"/>
    <mergeCell ref="N142:O142"/>
    <mergeCell ref="N141:O141"/>
    <mergeCell ref="N140:O140"/>
    <mergeCell ref="N139:O139"/>
    <mergeCell ref="N138:O138"/>
    <mergeCell ref="L138:M138"/>
    <mergeCell ref="L139:M139"/>
    <mergeCell ref="L140:M140"/>
    <mergeCell ref="L142:M142"/>
    <mergeCell ref="L141:M141"/>
    <mergeCell ref="N143:O143"/>
    <mergeCell ref="L143:M143"/>
    <mergeCell ref="J143:K143"/>
    <mergeCell ref="H143:I143"/>
    <mergeCell ref="B144:E144"/>
    <mergeCell ref="B145:E145"/>
    <mergeCell ref="J149:K149"/>
    <mergeCell ref="J148:K148"/>
    <mergeCell ref="J147:K147"/>
    <mergeCell ref="J146:K146"/>
    <mergeCell ref="J145:K145"/>
    <mergeCell ref="J144:K144"/>
    <mergeCell ref="H149:I149"/>
    <mergeCell ref="H148:I148"/>
    <mergeCell ref="H147:I147"/>
    <mergeCell ref="H146:I146"/>
    <mergeCell ref="N145:O145"/>
    <mergeCell ref="N146:O146"/>
    <mergeCell ref="B157:E157"/>
    <mergeCell ref="B160:E160"/>
    <mergeCell ref="B161:E161"/>
    <mergeCell ref="B162:E162"/>
    <mergeCell ref="B158:E159"/>
    <mergeCell ref="F158:G159"/>
    <mergeCell ref="H155:I155"/>
    <mergeCell ref="H156:I156"/>
    <mergeCell ref="F151:G151"/>
    <mergeCell ref="H161:I161"/>
    <mergeCell ref="H160:I160"/>
    <mergeCell ref="H157:I157"/>
    <mergeCell ref="H158:I159"/>
    <mergeCell ref="B156:E156"/>
    <mergeCell ref="F156:G156"/>
    <mergeCell ref="F155:G155"/>
    <mergeCell ref="F152:G152"/>
    <mergeCell ref="B151:E151"/>
    <mergeCell ref="B152:E152"/>
    <mergeCell ref="B155:E155"/>
    <mergeCell ref="F160:G160"/>
    <mergeCell ref="F161:G161"/>
    <mergeCell ref="F162:G162"/>
    <mergeCell ref="N156:O156"/>
    <mergeCell ref="N155:O155"/>
    <mergeCell ref="N152:O152"/>
    <mergeCell ref="N151:O151"/>
    <mergeCell ref="N150:O150"/>
    <mergeCell ref="J152:K152"/>
    <mergeCell ref="J151:K151"/>
    <mergeCell ref="J150:K150"/>
    <mergeCell ref="L156:M156"/>
    <mergeCell ref="L155:M155"/>
    <mergeCell ref="L152:M152"/>
    <mergeCell ref="L151:M151"/>
    <mergeCell ref="J156:K156"/>
    <mergeCell ref="J155:K155"/>
    <mergeCell ref="L150:M150"/>
    <mergeCell ref="J158:K159"/>
    <mergeCell ref="F157:G157"/>
    <mergeCell ref="L157:M157"/>
    <mergeCell ref="N157:O157"/>
    <mergeCell ref="N160:O160"/>
    <mergeCell ref="N161:O161"/>
    <mergeCell ref="L158:M159"/>
    <mergeCell ref="N158:O159"/>
    <mergeCell ref="J157:K157"/>
    <mergeCell ref="J160:K160"/>
    <mergeCell ref="J161:K161"/>
    <mergeCell ref="B167:E167"/>
    <mergeCell ref="B168:E168"/>
    <mergeCell ref="B169:E169"/>
    <mergeCell ref="F169:G169"/>
    <mergeCell ref="F168:G168"/>
    <mergeCell ref="F167:G167"/>
    <mergeCell ref="N162:O162"/>
    <mergeCell ref="L162:M162"/>
    <mergeCell ref="B164:E164"/>
    <mergeCell ref="F164:G164"/>
    <mergeCell ref="F163:G163"/>
    <mergeCell ref="H163:I163"/>
    <mergeCell ref="J169:K169"/>
    <mergeCell ref="J168:K168"/>
    <mergeCell ref="J167:K167"/>
    <mergeCell ref="J164:K164"/>
    <mergeCell ref="J163:K163"/>
    <mergeCell ref="J162:K162"/>
    <mergeCell ref="H162:I162"/>
    <mergeCell ref="H169:I169"/>
    <mergeCell ref="H168:I168"/>
    <mergeCell ref="H167:I167"/>
    <mergeCell ref="H164:I164"/>
    <mergeCell ref="L163:M163"/>
    <mergeCell ref="N169:O169"/>
    <mergeCell ref="N168:O168"/>
    <mergeCell ref="N167:O167"/>
    <mergeCell ref="N164:O164"/>
    <mergeCell ref="N163:O163"/>
    <mergeCell ref="L169:M169"/>
    <mergeCell ref="L168:M168"/>
    <mergeCell ref="L167:M167"/>
    <mergeCell ref="L164:M164"/>
    <mergeCell ref="F175:G175"/>
    <mergeCell ref="F174:G174"/>
    <mergeCell ref="F172:G172"/>
    <mergeCell ref="F173:G173"/>
    <mergeCell ref="F171:G171"/>
    <mergeCell ref="F170:G170"/>
    <mergeCell ref="B170:E170"/>
    <mergeCell ref="B171:E171"/>
    <mergeCell ref="B172:E172"/>
    <mergeCell ref="B173:E173"/>
    <mergeCell ref="B174:E174"/>
    <mergeCell ref="B175:E175"/>
    <mergeCell ref="J175:K175"/>
    <mergeCell ref="J174:K174"/>
    <mergeCell ref="J173:K173"/>
    <mergeCell ref="J172:K172"/>
    <mergeCell ref="J171:K171"/>
    <mergeCell ref="J170:K170"/>
    <mergeCell ref="H175:I175"/>
    <mergeCell ref="H174:I174"/>
    <mergeCell ref="H173:I173"/>
    <mergeCell ref="H172:I172"/>
    <mergeCell ref="H171:I171"/>
    <mergeCell ref="H170:I170"/>
    <mergeCell ref="N175:O175"/>
    <mergeCell ref="N174:O174"/>
    <mergeCell ref="N173:O173"/>
    <mergeCell ref="N172:O172"/>
    <mergeCell ref="N171:O171"/>
    <mergeCell ref="N170:O170"/>
    <mergeCell ref="L175:M175"/>
    <mergeCell ref="L174:M174"/>
    <mergeCell ref="L173:M173"/>
    <mergeCell ref="L172:M172"/>
    <mergeCell ref="L171:M171"/>
    <mergeCell ref="L170:M170"/>
    <mergeCell ref="L184:M184"/>
    <mergeCell ref="L183:M183"/>
    <mergeCell ref="B182:E182"/>
    <mergeCell ref="F182:G182"/>
    <mergeCell ref="F181:G181"/>
    <mergeCell ref="F180:G180"/>
    <mergeCell ref="F179:G179"/>
    <mergeCell ref="B177:E177"/>
    <mergeCell ref="B178:E178"/>
    <mergeCell ref="B179:E179"/>
    <mergeCell ref="B180:E180"/>
    <mergeCell ref="B181:E181"/>
    <mergeCell ref="F178:G178"/>
    <mergeCell ref="F177:G177"/>
    <mergeCell ref="F176:G176"/>
    <mergeCell ref="H176:I176"/>
    <mergeCell ref="L178:M178"/>
    <mergeCell ref="L177:M177"/>
    <mergeCell ref="L176:M176"/>
    <mergeCell ref="J181:K181"/>
    <mergeCell ref="N176:O176"/>
    <mergeCell ref="B183:E183"/>
    <mergeCell ref="B184:E184"/>
    <mergeCell ref="B185:E185"/>
    <mergeCell ref="B186:E186"/>
    <mergeCell ref="B187:E187"/>
    <mergeCell ref="F183:G183"/>
    <mergeCell ref="N182:O182"/>
    <mergeCell ref="N181:O181"/>
    <mergeCell ref="N180:O180"/>
    <mergeCell ref="N179:O179"/>
    <mergeCell ref="N178:O178"/>
    <mergeCell ref="N177:O177"/>
    <mergeCell ref="J176:K176"/>
    <mergeCell ref="L181:M181"/>
    <mergeCell ref="L182:M182"/>
    <mergeCell ref="L180:M180"/>
    <mergeCell ref="L179:M179"/>
    <mergeCell ref="H182:I182"/>
    <mergeCell ref="H181:I181"/>
    <mergeCell ref="H180:I180"/>
    <mergeCell ref="H187:I187"/>
    <mergeCell ref="H186:I186"/>
    <mergeCell ref="H185:I185"/>
    <mergeCell ref="H184:I184"/>
    <mergeCell ref="H183:I183"/>
    <mergeCell ref="J182:K182"/>
    <mergeCell ref="J180:K180"/>
    <mergeCell ref="H179:I179"/>
    <mergeCell ref="H178:I178"/>
    <mergeCell ref="H177:I177"/>
    <mergeCell ref="B195:E195"/>
    <mergeCell ref="B196:E196"/>
    <mergeCell ref="F195:G195"/>
    <mergeCell ref="F194:G194"/>
    <mergeCell ref="F193:G193"/>
    <mergeCell ref="F196:G196"/>
    <mergeCell ref="B190:E190"/>
    <mergeCell ref="B193:E193"/>
    <mergeCell ref="B194:E194"/>
    <mergeCell ref="J195:K195"/>
    <mergeCell ref="J194:K194"/>
    <mergeCell ref="J193:K193"/>
    <mergeCell ref="J190:K190"/>
    <mergeCell ref="J189:K189"/>
    <mergeCell ref="F190:G190"/>
    <mergeCell ref="F189:G189"/>
    <mergeCell ref="H195:I195"/>
    <mergeCell ref="H194:I194"/>
    <mergeCell ref="H193:I193"/>
    <mergeCell ref="H190:I190"/>
    <mergeCell ref="B191:E192"/>
    <mergeCell ref="F191:G192"/>
    <mergeCell ref="H191:I192"/>
    <mergeCell ref="J191:K192"/>
    <mergeCell ref="N195:O195"/>
    <mergeCell ref="N194:O194"/>
    <mergeCell ref="N193:O193"/>
    <mergeCell ref="N190:O190"/>
    <mergeCell ref="N189:O189"/>
    <mergeCell ref="L195:M195"/>
    <mergeCell ref="L194:M194"/>
    <mergeCell ref="L193:M193"/>
    <mergeCell ref="L190:M190"/>
    <mergeCell ref="B197:E197"/>
    <mergeCell ref="B198:E198"/>
    <mergeCell ref="B199:E199"/>
    <mergeCell ref="B201:E201"/>
    <mergeCell ref="B200:E200"/>
    <mergeCell ref="F201:G201"/>
    <mergeCell ref="F200:G200"/>
    <mergeCell ref="F199:G199"/>
    <mergeCell ref="F198:G198"/>
    <mergeCell ref="F197:G197"/>
    <mergeCell ref="J201:K201"/>
    <mergeCell ref="J200:K200"/>
    <mergeCell ref="J199:K199"/>
    <mergeCell ref="J198:K198"/>
    <mergeCell ref="J196:K196"/>
    <mergeCell ref="J197:K197"/>
    <mergeCell ref="H201:I201"/>
    <mergeCell ref="H200:I200"/>
    <mergeCell ref="H199:I199"/>
    <mergeCell ref="H198:I198"/>
    <mergeCell ref="H197:I197"/>
    <mergeCell ref="H196:I196"/>
    <mergeCell ref="N201:O201"/>
    <mergeCell ref="N200:O200"/>
    <mergeCell ref="N199:O199"/>
    <mergeCell ref="N198:O198"/>
    <mergeCell ref="N197:O197"/>
    <mergeCell ref="N196:O196"/>
    <mergeCell ref="L201:M201"/>
    <mergeCell ref="L200:M200"/>
    <mergeCell ref="L199:M199"/>
    <mergeCell ref="L198:M198"/>
    <mergeCell ref="L197:M197"/>
    <mergeCell ref="L196:M196"/>
    <mergeCell ref="B208:E208"/>
    <mergeCell ref="F208:G208"/>
    <mergeCell ref="F207:G207"/>
    <mergeCell ref="F206:G206"/>
    <mergeCell ref="F205:G205"/>
    <mergeCell ref="F204:G204"/>
    <mergeCell ref="B202:E202"/>
    <mergeCell ref="B203:E203"/>
    <mergeCell ref="B204:E204"/>
    <mergeCell ref="B205:E205"/>
    <mergeCell ref="B206:E206"/>
    <mergeCell ref="B207:E207"/>
    <mergeCell ref="J207:K207"/>
    <mergeCell ref="J206:K206"/>
    <mergeCell ref="J205:K205"/>
    <mergeCell ref="J204:K204"/>
    <mergeCell ref="J203:K203"/>
    <mergeCell ref="F203:G203"/>
    <mergeCell ref="F202:G202"/>
    <mergeCell ref="H208:I208"/>
    <mergeCell ref="H207:I207"/>
    <mergeCell ref="H206:I206"/>
    <mergeCell ref="H205:I205"/>
    <mergeCell ref="H204:I204"/>
    <mergeCell ref="H203:I203"/>
    <mergeCell ref="H202:I202"/>
    <mergeCell ref="F211:G211"/>
    <mergeCell ref="F210:G210"/>
    <mergeCell ref="N202:O202"/>
    <mergeCell ref="B209:E209"/>
    <mergeCell ref="B210:E210"/>
    <mergeCell ref="B211:E211"/>
    <mergeCell ref="B212:E212"/>
    <mergeCell ref="B213:E213"/>
    <mergeCell ref="F209:G209"/>
    <mergeCell ref="N208:O208"/>
    <mergeCell ref="N207:O207"/>
    <mergeCell ref="N205:O205"/>
    <mergeCell ref="N206:O206"/>
    <mergeCell ref="N204:O204"/>
    <mergeCell ref="N203:O203"/>
    <mergeCell ref="J202:K202"/>
    <mergeCell ref="L208:M208"/>
    <mergeCell ref="L207:M207"/>
    <mergeCell ref="L206:M206"/>
    <mergeCell ref="L205:M205"/>
    <mergeCell ref="L204:M204"/>
    <mergeCell ref="L203:M203"/>
    <mergeCell ref="L202:M202"/>
    <mergeCell ref="J208:K208"/>
    <mergeCell ref="J211:K211"/>
    <mergeCell ref="H212:I212"/>
    <mergeCell ref="H211:I211"/>
    <mergeCell ref="H210:I210"/>
    <mergeCell ref="H209:I209"/>
    <mergeCell ref="N211:O211"/>
    <mergeCell ref="N210:O210"/>
    <mergeCell ref="N209:O209"/>
    <mergeCell ref="L214:M214"/>
    <mergeCell ref="L213:M213"/>
    <mergeCell ref="L212:M212"/>
    <mergeCell ref="L211:M211"/>
    <mergeCell ref="L210:M210"/>
    <mergeCell ref="L209:M209"/>
    <mergeCell ref="J210:K210"/>
    <mergeCell ref="J209:K209"/>
    <mergeCell ref="N220:O220"/>
    <mergeCell ref="B215:E215"/>
    <mergeCell ref="B216:E216"/>
    <mergeCell ref="B217:E217"/>
    <mergeCell ref="B218:E218"/>
    <mergeCell ref="B219:E219"/>
    <mergeCell ref="B220:E220"/>
    <mergeCell ref="N214:O214"/>
    <mergeCell ref="N213:O213"/>
    <mergeCell ref="N212:O212"/>
    <mergeCell ref="J214:K214"/>
    <mergeCell ref="J213:K213"/>
    <mergeCell ref="J212:K212"/>
    <mergeCell ref="B214:E214"/>
    <mergeCell ref="F214:G214"/>
    <mergeCell ref="F213:G213"/>
    <mergeCell ref="F212:G212"/>
    <mergeCell ref="F215:G215"/>
    <mergeCell ref="F216:G216"/>
    <mergeCell ref="F217:G217"/>
    <mergeCell ref="F218:G218"/>
    <mergeCell ref="F219:G219"/>
    <mergeCell ref="F220:G220"/>
    <mergeCell ref="J215:K215"/>
    <mergeCell ref="J216:K216"/>
    <mergeCell ref="H215:I215"/>
    <mergeCell ref="H216:I216"/>
    <mergeCell ref="H217:I217"/>
    <mergeCell ref="H218:I218"/>
    <mergeCell ref="H219:I219"/>
    <mergeCell ref="H220:I220"/>
    <mergeCell ref="J217:K217"/>
    <mergeCell ref="J218:K218"/>
    <mergeCell ref="J220:K220"/>
    <mergeCell ref="J219:K219"/>
    <mergeCell ref="B221:E221"/>
    <mergeCell ref="B223:E223"/>
    <mergeCell ref="A228:M228"/>
    <mergeCell ref="N228:O228"/>
    <mergeCell ref="B227:E227"/>
    <mergeCell ref="B226:E226"/>
    <mergeCell ref="B225:E225"/>
    <mergeCell ref="B224:E224"/>
    <mergeCell ref="B222:E222"/>
    <mergeCell ref="F221:G221"/>
    <mergeCell ref="F222:G222"/>
    <mergeCell ref="F223:G223"/>
    <mergeCell ref="F224:G224"/>
    <mergeCell ref="F225:G225"/>
    <mergeCell ref="F226:G226"/>
    <mergeCell ref="F227:G227"/>
    <mergeCell ref="H227:I227"/>
    <mergeCell ref="H224:I224"/>
    <mergeCell ref="H225:I225"/>
    <mergeCell ref="H226:I226"/>
    <mergeCell ref="J227:K227"/>
    <mergeCell ref="N227:O227"/>
    <mergeCell ref="N226:O226"/>
    <mergeCell ref="N225:O225"/>
    <mergeCell ref="J224:K224"/>
    <mergeCell ref="J225:K225"/>
    <mergeCell ref="J226:K226"/>
    <mergeCell ref="J221:K221"/>
    <mergeCell ref="J222:K222"/>
    <mergeCell ref="J223:K223"/>
    <mergeCell ref="H221:I221"/>
    <mergeCell ref="H222:I222"/>
    <mergeCell ref="L227:M227"/>
    <mergeCell ref="A165:A166"/>
    <mergeCell ref="A191:A192"/>
    <mergeCell ref="A158:A159"/>
    <mergeCell ref="B165:E166"/>
    <mergeCell ref="F165:G166"/>
    <mergeCell ref="H165:I166"/>
    <mergeCell ref="J165:K166"/>
    <mergeCell ref="L165:M166"/>
    <mergeCell ref="N149:O149"/>
    <mergeCell ref="N148:O148"/>
    <mergeCell ref="N147:O147"/>
    <mergeCell ref="N144:O144"/>
    <mergeCell ref="N50:O51"/>
    <mergeCell ref="B50:E51"/>
    <mergeCell ref="A50:A51"/>
    <mergeCell ref="B108:E109"/>
    <mergeCell ref="A108:A109"/>
    <mergeCell ref="F108:G109"/>
    <mergeCell ref="H108:I109"/>
    <mergeCell ref="J108:K109"/>
    <mergeCell ref="L108:M109"/>
    <mergeCell ref="N108:O109"/>
    <mergeCell ref="H145:I145"/>
    <mergeCell ref="B146:E146"/>
    <mergeCell ref="B147:E147"/>
    <mergeCell ref="B148:E148"/>
    <mergeCell ref="B149:E149"/>
    <mergeCell ref="F146:G146"/>
    <mergeCell ref="F148:G148"/>
    <mergeCell ref="F149:G149"/>
    <mergeCell ref="F147:G147"/>
    <mergeCell ref="H188:I188"/>
    <mergeCell ref="A153:A154"/>
    <mergeCell ref="A132:A133"/>
    <mergeCell ref="F150:G150"/>
    <mergeCell ref="H150:I150"/>
    <mergeCell ref="H151:I151"/>
    <mergeCell ref="H152:I152"/>
    <mergeCell ref="L148:M148"/>
    <mergeCell ref="L149:M149"/>
    <mergeCell ref="L146:M146"/>
    <mergeCell ref="L147:M147"/>
    <mergeCell ref="F140:G140"/>
    <mergeCell ref="F141:G141"/>
    <mergeCell ref="F142:G142"/>
    <mergeCell ref="F143:G143"/>
    <mergeCell ref="F144:G144"/>
    <mergeCell ref="F145:G145"/>
    <mergeCell ref="B138:E138"/>
    <mergeCell ref="B139:E139"/>
    <mergeCell ref="B140:E140"/>
    <mergeCell ref="L144:M144"/>
    <mergeCell ref="L145:M145"/>
    <mergeCell ref="F139:G139"/>
    <mergeCell ref="B141:E141"/>
    <mergeCell ref="B142:E142"/>
    <mergeCell ref="B143:E143"/>
    <mergeCell ref="J142:K142"/>
    <mergeCell ref="J141:K141"/>
    <mergeCell ref="J140:K140"/>
    <mergeCell ref="J139:K139"/>
    <mergeCell ref="J138:K138"/>
    <mergeCell ref="H138:I138"/>
    <mergeCell ref="H139:I139"/>
    <mergeCell ref="N215:O215"/>
    <mergeCell ref="N216:O216"/>
    <mergeCell ref="N217:O217"/>
    <mergeCell ref="N218:O218"/>
    <mergeCell ref="H223:I223"/>
    <mergeCell ref="L225:M225"/>
    <mergeCell ref="L226:M226"/>
    <mergeCell ref="L215:M215"/>
    <mergeCell ref="L216:M216"/>
    <mergeCell ref="L218:M218"/>
    <mergeCell ref="L217:M217"/>
    <mergeCell ref="L219:M219"/>
    <mergeCell ref="L220:M220"/>
    <mergeCell ref="N224:O224"/>
    <mergeCell ref="N219:O219"/>
    <mergeCell ref="J132:K133"/>
    <mergeCell ref="L132:M133"/>
    <mergeCell ref="N132:O133"/>
    <mergeCell ref="H153:I154"/>
    <mergeCell ref="J153:K154"/>
    <mergeCell ref="L153:M154"/>
    <mergeCell ref="N153:O154"/>
    <mergeCell ref="N221:O221"/>
    <mergeCell ref="N222:O222"/>
    <mergeCell ref="N223:O223"/>
    <mergeCell ref="L221:M221"/>
    <mergeCell ref="L222:M222"/>
    <mergeCell ref="L223:M223"/>
    <mergeCell ref="L224:M224"/>
    <mergeCell ref="H214:I214"/>
    <mergeCell ref="H213:I213"/>
    <mergeCell ref="N165:O166"/>
    <mergeCell ref="L191:M192"/>
    <mergeCell ref="N191:O192"/>
    <mergeCell ref="L189:M189"/>
    <mergeCell ref="H189:I189"/>
    <mergeCell ref="N188:O188"/>
    <mergeCell ref="N187:O187"/>
    <mergeCell ref="N186:O186"/>
    <mergeCell ref="N185:O185"/>
    <mergeCell ref="N184:O184"/>
    <mergeCell ref="N183:O183"/>
    <mergeCell ref="L188:M188"/>
    <mergeCell ref="B132:E133"/>
    <mergeCell ref="F153:G154"/>
    <mergeCell ref="B153:E154"/>
    <mergeCell ref="B188:E188"/>
    <mergeCell ref="F188:G188"/>
    <mergeCell ref="F187:G187"/>
    <mergeCell ref="F186:G186"/>
    <mergeCell ref="F185:G185"/>
    <mergeCell ref="F184:G184"/>
    <mergeCell ref="L187:M187"/>
    <mergeCell ref="L186:M186"/>
    <mergeCell ref="L185:M185"/>
    <mergeCell ref="J188:K188"/>
    <mergeCell ref="J187:K187"/>
    <mergeCell ref="J186:K186"/>
    <mergeCell ref="J185:K185"/>
    <mergeCell ref="J184:K184"/>
    <mergeCell ref="J183:K183"/>
    <mergeCell ref="J179:K179"/>
    <mergeCell ref="J178:K178"/>
    <mergeCell ref="J177:K177"/>
    <mergeCell ref="B72:E72"/>
    <mergeCell ref="F68:G68"/>
    <mergeCell ref="B56:E56"/>
    <mergeCell ref="B57:E57"/>
    <mergeCell ref="B58:E58"/>
    <mergeCell ref="F57:G57"/>
    <mergeCell ref="F58:G58"/>
    <mergeCell ref="H58:I58"/>
    <mergeCell ref="H57:I57"/>
    <mergeCell ref="J57:K57"/>
    <mergeCell ref="J58:K58"/>
    <mergeCell ref="B90:E90"/>
    <mergeCell ref="F90:G90"/>
    <mergeCell ref="H90:I90"/>
    <mergeCell ref="J90:K90"/>
    <mergeCell ref="L90:M90"/>
    <mergeCell ref="N90:O90"/>
    <mergeCell ref="N58:O58"/>
    <mergeCell ref="B65:E65"/>
    <mergeCell ref="B66:E66"/>
    <mergeCell ref="B67:E67"/>
    <mergeCell ref="H71:I71"/>
    <mergeCell ref="H72:I72"/>
    <mergeCell ref="F71:G71"/>
    <mergeCell ref="F72:G72"/>
    <mergeCell ref="L71:M71"/>
    <mergeCell ref="N71:O71"/>
    <mergeCell ref="L72:M72"/>
    <mergeCell ref="N72:O72"/>
    <mergeCell ref="L73:M73"/>
    <mergeCell ref="N73:O73"/>
    <mergeCell ref="L74:M74"/>
    <mergeCell ref="N123:O123"/>
    <mergeCell ref="B100:E100"/>
    <mergeCell ref="F100:G100"/>
    <mergeCell ref="H100:I100"/>
    <mergeCell ref="J100:K100"/>
    <mergeCell ref="L100:M100"/>
    <mergeCell ref="N100:O100"/>
    <mergeCell ref="N119:O119"/>
    <mergeCell ref="B121:E121"/>
    <mergeCell ref="B122:E122"/>
    <mergeCell ref="F122:G122"/>
    <mergeCell ref="F121:G121"/>
    <mergeCell ref="F120:G120"/>
    <mergeCell ref="H120:I120"/>
    <mergeCell ref="H122:I122"/>
    <mergeCell ref="H121:I121"/>
    <mergeCell ref="N120:O120"/>
    <mergeCell ref="N121:O121"/>
    <mergeCell ref="N122:O122"/>
    <mergeCell ref="L121:M121"/>
    <mergeCell ref="L120:M120"/>
    <mergeCell ref="F111:G111"/>
    <mergeCell ref="N112:O112"/>
    <mergeCell ref="N113:O113"/>
    <mergeCell ref="N114:O114"/>
    <mergeCell ref="N115:O115"/>
    <mergeCell ref="N116:O116"/>
    <mergeCell ref="L116:M116"/>
    <mergeCell ref="J112:K112"/>
    <mergeCell ref="J113:K113"/>
    <mergeCell ref="J114:K114"/>
    <mergeCell ref="J115:K115"/>
    <mergeCell ref="B125:E125"/>
    <mergeCell ref="F125:G125"/>
    <mergeCell ref="H125:I125"/>
    <mergeCell ref="J125:K125"/>
    <mergeCell ref="H124:I124"/>
    <mergeCell ref="J124:K124"/>
    <mergeCell ref="L124:M124"/>
    <mergeCell ref="N124:O124"/>
    <mergeCell ref="F124:G124"/>
    <mergeCell ref="B124:E124"/>
    <mergeCell ref="B117:E117"/>
    <mergeCell ref="B118:E118"/>
    <mergeCell ref="F118:G118"/>
    <mergeCell ref="H118:I118"/>
    <mergeCell ref="J118:K118"/>
    <mergeCell ref="L118:M118"/>
    <mergeCell ref="N118:O118"/>
    <mergeCell ref="N117:O117"/>
    <mergeCell ref="L117:M117"/>
    <mergeCell ref="J117:K117"/>
    <mergeCell ref="H117:I117"/>
    <mergeCell ref="F117:G117"/>
    <mergeCell ref="L122:M122"/>
    <mergeCell ref="J120:K120"/>
    <mergeCell ref="J121:K121"/>
    <mergeCell ref="J122:K122"/>
    <mergeCell ref="A120:E120"/>
    <mergeCell ref="B123:E123"/>
    <mergeCell ref="F123:G123"/>
    <mergeCell ref="H123:I123"/>
    <mergeCell ref="J123:K123"/>
    <mergeCell ref="L123:M123"/>
  </mergeCells>
  <pageMargins left="0.9055118110236221" right="0.9055118110236221" top="0.94488188976377963" bottom="0.94488188976377963" header="0.31496062992125984" footer="0.31496062992125984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workbookViewId="0">
      <selection activeCell="B35" sqref="B35"/>
    </sheetView>
  </sheetViews>
  <sheetFormatPr defaultRowHeight="15"/>
  <cols>
    <col min="1" max="1" width="28.85546875" customWidth="1"/>
    <col min="2" max="3" width="60.5703125" customWidth="1"/>
  </cols>
  <sheetData>
    <row r="1" spans="1:2">
      <c r="A1" s="30" t="s">
        <v>141</v>
      </c>
    </row>
    <row r="3" spans="1:2" ht="15.75">
      <c r="A3" s="27" t="s">
        <v>100</v>
      </c>
      <c r="B3" s="27" t="s">
        <v>101</v>
      </c>
    </row>
    <row r="4" spans="1:2" ht="15.75">
      <c r="A4" s="28" t="s">
        <v>102</v>
      </c>
      <c r="B4" s="28" t="s">
        <v>103</v>
      </c>
    </row>
    <row r="5" spans="1:2" ht="15.75">
      <c r="A5" s="28" t="s">
        <v>1</v>
      </c>
      <c r="B5" s="28" t="s">
        <v>104</v>
      </c>
    </row>
    <row r="6" spans="1:2" ht="31.5">
      <c r="A6" s="28" t="s">
        <v>93</v>
      </c>
      <c r="B6" s="28" t="s">
        <v>121</v>
      </c>
    </row>
    <row r="7" spans="1:2" ht="15.75">
      <c r="A7" s="28" t="s">
        <v>2</v>
      </c>
      <c r="B7" s="28" t="s">
        <v>105</v>
      </c>
    </row>
    <row r="8" spans="1:2" ht="15.75">
      <c r="A8" s="28" t="s">
        <v>3</v>
      </c>
      <c r="B8" s="28" t="s">
        <v>106</v>
      </c>
    </row>
    <row r="9" spans="1:2" ht="15.75">
      <c r="A9" s="28" t="s">
        <v>107</v>
      </c>
      <c r="B9" s="28" t="s">
        <v>122</v>
      </c>
    </row>
    <row r="10" spans="1:2" ht="15.75">
      <c r="A10" s="28" t="s">
        <v>5</v>
      </c>
      <c r="B10" s="28" t="s">
        <v>108</v>
      </c>
    </row>
    <row r="11" spans="1:2" ht="15.75">
      <c r="A11" s="28" t="s">
        <v>6</v>
      </c>
      <c r="B11" s="28" t="s">
        <v>123</v>
      </c>
    </row>
    <row r="12" spans="1:2" ht="15.75">
      <c r="A12" s="28" t="s">
        <v>109</v>
      </c>
      <c r="B12" s="28" t="s">
        <v>110</v>
      </c>
    </row>
    <row r="13" spans="1:2" ht="47.25">
      <c r="A13" s="28" t="s">
        <v>111</v>
      </c>
      <c r="B13" s="28" t="s">
        <v>112</v>
      </c>
    </row>
    <row r="14" spans="1:2" ht="31.5">
      <c r="A14" s="28" t="s">
        <v>113</v>
      </c>
      <c r="B14" s="28" t="s">
        <v>124</v>
      </c>
    </row>
    <row r="15" spans="1:2" ht="15.75">
      <c r="A15" s="28" t="s">
        <v>125</v>
      </c>
      <c r="B15" s="28"/>
    </row>
    <row r="16" spans="1:2" ht="31.5">
      <c r="A16" s="29" t="s">
        <v>126</v>
      </c>
      <c r="B16" s="28" t="s">
        <v>128</v>
      </c>
    </row>
    <row r="17" spans="1:3" ht="31.5">
      <c r="A17" s="29" t="s">
        <v>129</v>
      </c>
      <c r="B17" s="28" t="s">
        <v>130</v>
      </c>
    </row>
    <row r="18" spans="1:3" ht="31.5">
      <c r="A18" s="28" t="s">
        <v>114</v>
      </c>
      <c r="B18" s="28" t="s">
        <v>115</v>
      </c>
    </row>
    <row r="19" spans="1:3" ht="31.5">
      <c r="A19" s="28" t="s">
        <v>116</v>
      </c>
      <c r="B19" s="28" t="s">
        <v>117</v>
      </c>
    </row>
    <row r="20" spans="1:3" ht="63">
      <c r="A20" s="28" t="s">
        <v>118</v>
      </c>
      <c r="B20" s="28" t="s">
        <v>131</v>
      </c>
    </row>
    <row r="21" spans="1:3" ht="31.5">
      <c r="A21" s="28"/>
      <c r="B21" s="28" t="s">
        <v>132</v>
      </c>
    </row>
    <row r="22" spans="1:3" ht="31.5">
      <c r="A22" s="28"/>
      <c r="B22" s="28" t="s">
        <v>133</v>
      </c>
    </row>
    <row r="23" spans="1:3" ht="31.5">
      <c r="A23" s="28" t="s">
        <v>62</v>
      </c>
      <c r="B23" s="28" t="s">
        <v>134</v>
      </c>
    </row>
    <row r="24" spans="1:3" ht="31.5">
      <c r="A24" s="28" t="s">
        <v>119</v>
      </c>
      <c r="B24" s="28" t="s">
        <v>139</v>
      </c>
    </row>
    <row r="25" spans="1:3" ht="31.5">
      <c r="A25" s="28" t="s">
        <v>120</v>
      </c>
      <c r="B25" s="28" t="s">
        <v>140</v>
      </c>
    </row>
    <row r="26" spans="1:3" ht="15.75">
      <c r="A26" s="28" t="s">
        <v>135</v>
      </c>
      <c r="B26" s="28" t="s">
        <v>138</v>
      </c>
    </row>
    <row r="27" spans="1:3" ht="31.5">
      <c r="A27" s="28" t="s">
        <v>136</v>
      </c>
      <c r="B27" s="28" t="s">
        <v>137</v>
      </c>
    </row>
    <row r="29" spans="1:3">
      <c r="A29" s="30" t="s">
        <v>157</v>
      </c>
    </row>
    <row r="30" spans="1:3" ht="15.75">
      <c r="A30" s="31"/>
    </row>
    <row r="31" spans="1:3" ht="15.75">
      <c r="A31" s="28" t="s">
        <v>142</v>
      </c>
      <c r="B31" s="28" t="s">
        <v>34</v>
      </c>
      <c r="C31" s="28" t="s">
        <v>144</v>
      </c>
    </row>
    <row r="32" spans="1:3" ht="15.75">
      <c r="A32" s="28" t="s">
        <v>143</v>
      </c>
      <c r="B32" s="28" t="s">
        <v>146</v>
      </c>
      <c r="C32" s="28" t="s">
        <v>147</v>
      </c>
    </row>
    <row r="33" spans="1:3" ht="15.75">
      <c r="A33" s="28" t="s">
        <v>145</v>
      </c>
      <c r="B33" s="28" t="s">
        <v>149</v>
      </c>
      <c r="C33" s="28" t="s">
        <v>150</v>
      </c>
    </row>
    <row r="34" spans="1:3" ht="31.5">
      <c r="A34" s="28" t="s">
        <v>148</v>
      </c>
      <c r="B34" s="28" t="s">
        <v>152</v>
      </c>
      <c r="C34" s="28" t="s">
        <v>153</v>
      </c>
    </row>
    <row r="35" spans="1:3" ht="31.5">
      <c r="A35" s="28" t="s">
        <v>151</v>
      </c>
      <c r="B35" s="28" t="s">
        <v>37</v>
      </c>
      <c r="C35" s="28" t="s">
        <v>155</v>
      </c>
    </row>
    <row r="36" spans="1:3" ht="31.5">
      <c r="A36" s="28" t="s">
        <v>154</v>
      </c>
      <c r="B36" s="28" t="s">
        <v>36</v>
      </c>
      <c r="C36" s="28" t="s">
        <v>156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2023-07-02T02:36:46Z</cp:lastPrinted>
  <dcterms:created xsi:type="dcterms:W3CDTF">2022-07-26T06:46:12Z</dcterms:created>
  <dcterms:modified xsi:type="dcterms:W3CDTF">2023-07-02T02:38:20Z</dcterms:modified>
</cp:coreProperties>
</file>